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019\FY19 RFPs\CFOPD-19-R-001 - Enterprise Financial System\2 - Solicitation\19-R-001 - RFP Attachments\"/>
    </mc:Choice>
  </mc:AlternateContent>
  <xr:revisionPtr revIDLastSave="0" documentId="8_{048A48C3-341E-43A8-B60C-91F0286DEBA4}" xr6:coauthVersionLast="37" xr6:coauthVersionMax="37" xr10:uidLastSave="{00000000-0000-0000-0000-000000000000}"/>
  <bookViews>
    <workbookView xWindow="0" yWindow="0" windowWidth="18795" windowHeight="6615" xr2:uid="{22ABB032-50CA-4E80-9C9A-E8FAF4141B3B}"/>
  </bookViews>
  <sheets>
    <sheet name="Implementation Pricing Schedule" sheetId="1" r:id="rId1"/>
    <sheet name="List of Values" sheetId="2" state="hidden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K8" i="1" l="1"/>
  <c r="AX42" i="1" l="1"/>
  <c r="AX43" i="1"/>
  <c r="AX46" i="1"/>
  <c r="AX47" i="1"/>
  <c r="AX50" i="1"/>
  <c r="AX41" i="1"/>
  <c r="AX40" i="1"/>
  <c r="AX6" i="1"/>
  <c r="AX7" i="1"/>
  <c r="AX8" i="1"/>
  <c r="AX10" i="1"/>
  <c r="AX11" i="1"/>
  <c r="AX14" i="1"/>
  <c r="AX15" i="1"/>
  <c r="AX16" i="1"/>
  <c r="AX18" i="1"/>
  <c r="AX19" i="1"/>
  <c r="AX20" i="1"/>
  <c r="AX22" i="1"/>
  <c r="AX23" i="1"/>
  <c r="AX24" i="1"/>
  <c r="AX26" i="1"/>
  <c r="AX27" i="1"/>
  <c r="AX30" i="1"/>
  <c r="AX31" i="1"/>
  <c r="AX32" i="1"/>
  <c r="AX34" i="1"/>
  <c r="AX35" i="1"/>
  <c r="AX36" i="1"/>
  <c r="AX4" i="1"/>
  <c r="AW42" i="1"/>
  <c r="AW43" i="1"/>
  <c r="AW44" i="1"/>
  <c r="AW45" i="1"/>
  <c r="AW46" i="1"/>
  <c r="AW47" i="1"/>
  <c r="AW48" i="1"/>
  <c r="AW49" i="1"/>
  <c r="AW50" i="1"/>
  <c r="AW41" i="1"/>
  <c r="AW40" i="1"/>
  <c r="AW39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5" i="1"/>
  <c r="AW4" i="1"/>
  <c r="AW3" i="1"/>
  <c r="AV42" i="1"/>
  <c r="AV43" i="1"/>
  <c r="AV44" i="1"/>
  <c r="AV45" i="1"/>
  <c r="AV46" i="1"/>
  <c r="AV47" i="1"/>
  <c r="AV48" i="1"/>
  <c r="AV49" i="1"/>
  <c r="AV50" i="1"/>
  <c r="AV41" i="1"/>
  <c r="AV40" i="1"/>
  <c r="AV39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5" i="1"/>
  <c r="AV4" i="1"/>
  <c r="AV3" i="1"/>
  <c r="AU51" i="1"/>
  <c r="AU37" i="1"/>
  <c r="AS42" i="1"/>
  <c r="AS43" i="1"/>
  <c r="AS44" i="1"/>
  <c r="AX44" i="1" s="1"/>
  <c r="AS45" i="1"/>
  <c r="AX45" i="1" s="1"/>
  <c r="AS46" i="1"/>
  <c r="AS47" i="1"/>
  <c r="AS48" i="1"/>
  <c r="AX48" i="1" s="1"/>
  <c r="AS49" i="1"/>
  <c r="AX49" i="1" s="1"/>
  <c r="AS50" i="1"/>
  <c r="AS41" i="1"/>
  <c r="AS40" i="1"/>
  <c r="AS39" i="1"/>
  <c r="AX39" i="1" s="1"/>
  <c r="AS6" i="1"/>
  <c r="AS7" i="1"/>
  <c r="AS8" i="1"/>
  <c r="AS9" i="1"/>
  <c r="AX9" i="1" s="1"/>
  <c r="AS10" i="1"/>
  <c r="AS11" i="1"/>
  <c r="AS12" i="1"/>
  <c r="AX12" i="1" s="1"/>
  <c r="AS13" i="1"/>
  <c r="AX13" i="1" s="1"/>
  <c r="AS14" i="1"/>
  <c r="AS15" i="1"/>
  <c r="AS16" i="1"/>
  <c r="AS17" i="1"/>
  <c r="AX17" i="1" s="1"/>
  <c r="AS18" i="1"/>
  <c r="AS19" i="1"/>
  <c r="AS20" i="1"/>
  <c r="AS21" i="1"/>
  <c r="AX21" i="1" s="1"/>
  <c r="AS22" i="1"/>
  <c r="AS23" i="1"/>
  <c r="AS24" i="1"/>
  <c r="AS25" i="1"/>
  <c r="AX25" i="1" s="1"/>
  <c r="AS26" i="1"/>
  <c r="AS27" i="1"/>
  <c r="AS28" i="1"/>
  <c r="AX28" i="1" s="1"/>
  <c r="AS29" i="1"/>
  <c r="AX29" i="1" s="1"/>
  <c r="AS30" i="1"/>
  <c r="AS31" i="1"/>
  <c r="AS32" i="1"/>
  <c r="AS33" i="1"/>
  <c r="AX33" i="1" s="1"/>
  <c r="AS34" i="1"/>
  <c r="AS35" i="1"/>
  <c r="AS36" i="1"/>
  <c r="AS5" i="1"/>
  <c r="AX5" i="1" s="1"/>
  <c r="AS4" i="1"/>
  <c r="AS3" i="1"/>
  <c r="AX3" i="1" s="1"/>
  <c r="AR51" i="1"/>
  <c r="AR37" i="1"/>
  <c r="AP44" i="1"/>
  <c r="AP45" i="1"/>
  <c r="AP49" i="1"/>
  <c r="AP50" i="1"/>
  <c r="AP40" i="1"/>
  <c r="AP39" i="1"/>
  <c r="AO42" i="1"/>
  <c r="AO43" i="1"/>
  <c r="AO44" i="1"/>
  <c r="AO45" i="1"/>
  <c r="AO46" i="1"/>
  <c r="AO47" i="1"/>
  <c r="AO48" i="1"/>
  <c r="AO49" i="1"/>
  <c r="AO50" i="1"/>
  <c r="AO41" i="1"/>
  <c r="AO40" i="1"/>
  <c r="AO39" i="1"/>
  <c r="AP8" i="1"/>
  <c r="AP9" i="1"/>
  <c r="AP10" i="1"/>
  <c r="AP18" i="1"/>
  <c r="AP19" i="1"/>
  <c r="AP26" i="1"/>
  <c r="AP27" i="1"/>
  <c r="AP34" i="1"/>
  <c r="AP35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5" i="1"/>
  <c r="AO4" i="1"/>
  <c r="AO3" i="1"/>
  <c r="AN42" i="1"/>
  <c r="AN43" i="1"/>
  <c r="AN44" i="1"/>
  <c r="AN45" i="1"/>
  <c r="AN46" i="1"/>
  <c r="AN47" i="1"/>
  <c r="AN48" i="1"/>
  <c r="AN49" i="1"/>
  <c r="AN50" i="1"/>
  <c r="AN41" i="1"/>
  <c r="AN40" i="1"/>
  <c r="AN39" i="1"/>
  <c r="AN6" i="1"/>
  <c r="AN7" i="1"/>
  <c r="AN8" i="1"/>
  <c r="AN9" i="1"/>
  <c r="AN10" i="1"/>
  <c r="AN11" i="1"/>
  <c r="AP11" i="1" s="1"/>
  <c r="AN12" i="1"/>
  <c r="AN13" i="1"/>
  <c r="AP13" i="1" s="1"/>
  <c r="AN14" i="1"/>
  <c r="AP14" i="1" s="1"/>
  <c r="AN15" i="1"/>
  <c r="AP15" i="1" s="1"/>
  <c r="AN16" i="1"/>
  <c r="AN17" i="1"/>
  <c r="AP17" i="1" s="1"/>
  <c r="AN18" i="1"/>
  <c r="AN19" i="1"/>
  <c r="AN20" i="1"/>
  <c r="AN21" i="1"/>
  <c r="AP21" i="1" s="1"/>
  <c r="AN22" i="1"/>
  <c r="AP22" i="1" s="1"/>
  <c r="AN23" i="1"/>
  <c r="AP23" i="1" s="1"/>
  <c r="AN24" i="1"/>
  <c r="AN25" i="1"/>
  <c r="AP25" i="1" s="1"/>
  <c r="AN26" i="1"/>
  <c r="AN27" i="1"/>
  <c r="AN28" i="1"/>
  <c r="AN29" i="1"/>
  <c r="AP29" i="1" s="1"/>
  <c r="AN30" i="1"/>
  <c r="AP30" i="1" s="1"/>
  <c r="AN31" i="1"/>
  <c r="AP31" i="1" s="1"/>
  <c r="AN32" i="1"/>
  <c r="AN33" i="1"/>
  <c r="AP33" i="1" s="1"/>
  <c r="AN34" i="1"/>
  <c r="AN35" i="1"/>
  <c r="AN36" i="1"/>
  <c r="AN5" i="1"/>
  <c r="AP5" i="1" s="1"/>
  <c r="AN4" i="1"/>
  <c r="AP4" i="1" s="1"/>
  <c r="AN3" i="1"/>
  <c r="AP3" i="1" s="1"/>
  <c r="AM37" i="1"/>
  <c r="AM51" i="1"/>
  <c r="AK42" i="1"/>
  <c r="AP42" i="1" s="1"/>
  <c r="AK43" i="1"/>
  <c r="AP43" i="1" s="1"/>
  <c r="AK44" i="1"/>
  <c r="AK45" i="1"/>
  <c r="AK46" i="1"/>
  <c r="AP46" i="1" s="1"/>
  <c r="AK47" i="1"/>
  <c r="AP47" i="1" s="1"/>
  <c r="AK48" i="1"/>
  <c r="AP48" i="1" s="1"/>
  <c r="AK49" i="1"/>
  <c r="AK50" i="1"/>
  <c r="AK41" i="1"/>
  <c r="AP41" i="1" s="1"/>
  <c r="AK40" i="1"/>
  <c r="AK39" i="1"/>
  <c r="AK6" i="1"/>
  <c r="AP6" i="1" s="1"/>
  <c r="AK7" i="1"/>
  <c r="AP7" i="1" s="1"/>
  <c r="AK9" i="1"/>
  <c r="AK10" i="1"/>
  <c r="AK11" i="1"/>
  <c r="AK12" i="1"/>
  <c r="AP12" i="1" s="1"/>
  <c r="AK13" i="1"/>
  <c r="AK14" i="1"/>
  <c r="AK15" i="1"/>
  <c r="AK16" i="1"/>
  <c r="AP16" i="1" s="1"/>
  <c r="AK17" i="1"/>
  <c r="AK18" i="1"/>
  <c r="AK19" i="1"/>
  <c r="AK20" i="1"/>
  <c r="AP20" i="1" s="1"/>
  <c r="AK21" i="1"/>
  <c r="AK22" i="1"/>
  <c r="AK23" i="1"/>
  <c r="AK24" i="1"/>
  <c r="AP24" i="1" s="1"/>
  <c r="AK25" i="1"/>
  <c r="AK26" i="1"/>
  <c r="AK27" i="1"/>
  <c r="AK28" i="1"/>
  <c r="AP28" i="1" s="1"/>
  <c r="AK29" i="1"/>
  <c r="AK30" i="1"/>
  <c r="AK31" i="1"/>
  <c r="AK32" i="1"/>
  <c r="AP32" i="1" s="1"/>
  <c r="AK33" i="1"/>
  <c r="AK34" i="1"/>
  <c r="AK35" i="1"/>
  <c r="AK36" i="1"/>
  <c r="AP36" i="1" s="1"/>
  <c r="AK5" i="1"/>
  <c r="AK4" i="1"/>
  <c r="AK3" i="1"/>
  <c r="AJ51" i="1"/>
  <c r="AJ37" i="1"/>
  <c r="AH43" i="1"/>
  <c r="AG42" i="1"/>
  <c r="AG43" i="1"/>
  <c r="AG44" i="1"/>
  <c r="AG45" i="1"/>
  <c r="AG46" i="1"/>
  <c r="AG47" i="1"/>
  <c r="AG48" i="1"/>
  <c r="AG49" i="1"/>
  <c r="AG50" i="1"/>
  <c r="AG41" i="1"/>
  <c r="AG40" i="1"/>
  <c r="AG39" i="1"/>
  <c r="AH15" i="1"/>
  <c r="AH25" i="1"/>
  <c r="AH31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5" i="1"/>
  <c r="AG4" i="1"/>
  <c r="AG3" i="1"/>
  <c r="AF42" i="1"/>
  <c r="AF43" i="1"/>
  <c r="AF44" i="1"/>
  <c r="AF45" i="1"/>
  <c r="AF46" i="1"/>
  <c r="AF47" i="1"/>
  <c r="AF48" i="1"/>
  <c r="AF49" i="1"/>
  <c r="AH49" i="1" s="1"/>
  <c r="AF50" i="1"/>
  <c r="AF41" i="1"/>
  <c r="AF40" i="1"/>
  <c r="AF39" i="1"/>
  <c r="AH39" i="1" s="1"/>
  <c r="AF6" i="1"/>
  <c r="AF7" i="1"/>
  <c r="AF8" i="1"/>
  <c r="AF9" i="1"/>
  <c r="AH9" i="1" s="1"/>
  <c r="AF10" i="1"/>
  <c r="AF11" i="1"/>
  <c r="AF12" i="1"/>
  <c r="AF13" i="1"/>
  <c r="AH13" i="1" s="1"/>
  <c r="AF14" i="1"/>
  <c r="AF15" i="1"/>
  <c r="AF16" i="1"/>
  <c r="AF17" i="1"/>
  <c r="AH17" i="1" s="1"/>
  <c r="AF18" i="1"/>
  <c r="AF19" i="1"/>
  <c r="AF20" i="1"/>
  <c r="AF21" i="1"/>
  <c r="AH21" i="1" s="1"/>
  <c r="AF22" i="1"/>
  <c r="AF23" i="1"/>
  <c r="AF24" i="1"/>
  <c r="AF25" i="1"/>
  <c r="AF26" i="1"/>
  <c r="AF27" i="1"/>
  <c r="AF28" i="1"/>
  <c r="AF29" i="1"/>
  <c r="AH29" i="1" s="1"/>
  <c r="AF30" i="1"/>
  <c r="AF31" i="1"/>
  <c r="AF32" i="1"/>
  <c r="AF33" i="1"/>
  <c r="AH33" i="1" s="1"/>
  <c r="AF34" i="1"/>
  <c r="AF35" i="1"/>
  <c r="AF36" i="1"/>
  <c r="AF5" i="1"/>
  <c r="AF4" i="1"/>
  <c r="AF3" i="1"/>
  <c r="AE51" i="1"/>
  <c r="AE37" i="1"/>
  <c r="AB51" i="1"/>
  <c r="AB37" i="1"/>
  <c r="AC42" i="1"/>
  <c r="AC43" i="1"/>
  <c r="AC44" i="1"/>
  <c r="AH44" i="1" s="1"/>
  <c r="AC45" i="1"/>
  <c r="AC46" i="1"/>
  <c r="AC47" i="1"/>
  <c r="AH47" i="1" s="1"/>
  <c r="AC48" i="1"/>
  <c r="AC49" i="1"/>
  <c r="AC50" i="1"/>
  <c r="AC41" i="1"/>
  <c r="AH41" i="1" s="1"/>
  <c r="AC40" i="1"/>
  <c r="AH40" i="1" s="1"/>
  <c r="AC39" i="1"/>
  <c r="AC6" i="1"/>
  <c r="AH6" i="1" s="1"/>
  <c r="AC7" i="1"/>
  <c r="AH7" i="1" s="1"/>
  <c r="AC8" i="1"/>
  <c r="AH8" i="1" s="1"/>
  <c r="AC9" i="1"/>
  <c r="AC10" i="1"/>
  <c r="AC11" i="1"/>
  <c r="AH11" i="1" s="1"/>
  <c r="AC12" i="1"/>
  <c r="AH12" i="1" s="1"/>
  <c r="AC13" i="1"/>
  <c r="AC14" i="1"/>
  <c r="AC15" i="1"/>
  <c r="AC16" i="1"/>
  <c r="AH16" i="1" s="1"/>
  <c r="AC17" i="1"/>
  <c r="AC18" i="1"/>
  <c r="AC19" i="1"/>
  <c r="AH19" i="1" s="1"/>
  <c r="AC20" i="1"/>
  <c r="AH20" i="1" s="1"/>
  <c r="AC21" i="1"/>
  <c r="AC22" i="1"/>
  <c r="AC23" i="1"/>
  <c r="AH23" i="1" s="1"/>
  <c r="AC24" i="1"/>
  <c r="AH24" i="1" s="1"/>
  <c r="AC25" i="1"/>
  <c r="AC26" i="1"/>
  <c r="AC27" i="1"/>
  <c r="AH27" i="1" s="1"/>
  <c r="AC28" i="1"/>
  <c r="AH28" i="1" s="1"/>
  <c r="AC29" i="1"/>
  <c r="AC30" i="1"/>
  <c r="AC31" i="1"/>
  <c r="AC32" i="1"/>
  <c r="AH32" i="1" s="1"/>
  <c r="AC33" i="1"/>
  <c r="AC34" i="1"/>
  <c r="AC35" i="1"/>
  <c r="AH35" i="1" s="1"/>
  <c r="AC36" i="1"/>
  <c r="AH36" i="1" s="1"/>
  <c r="AC5" i="1"/>
  <c r="AC4" i="1"/>
  <c r="AH4" i="1" s="1"/>
  <c r="AC3" i="1"/>
  <c r="AH3" i="1" s="1"/>
  <c r="AC51" i="1" l="1"/>
  <c r="AH34" i="1"/>
  <c r="AH30" i="1"/>
  <c r="AH26" i="1"/>
  <c r="AH22" i="1"/>
  <c r="AH18" i="1"/>
  <c r="AH14" i="1"/>
  <c r="AH37" i="1" s="1"/>
  <c r="AH10" i="1"/>
  <c r="AH50" i="1"/>
  <c r="AH46" i="1"/>
  <c r="AH42" i="1"/>
  <c r="AF51" i="1"/>
  <c r="AH45" i="1"/>
  <c r="AG51" i="1"/>
  <c r="AC37" i="1"/>
  <c r="AC52" i="1" s="1"/>
  <c r="AW51" i="1"/>
  <c r="AO51" i="1"/>
  <c r="AK51" i="1"/>
  <c r="AB52" i="1"/>
  <c r="AH48" i="1"/>
  <c r="AO37" i="1"/>
  <c r="AO52" i="1" s="1"/>
  <c r="AW37" i="1"/>
  <c r="AW52" i="1" s="1"/>
  <c r="AH5" i="1"/>
  <c r="AG37" i="1"/>
  <c r="AV51" i="1"/>
  <c r="AU52" i="1"/>
  <c r="AV37" i="1"/>
  <c r="AS37" i="1"/>
  <c r="AR52" i="1"/>
  <c r="AS51" i="1"/>
  <c r="AM52" i="1"/>
  <c r="AN51" i="1"/>
  <c r="AN37" i="1"/>
  <c r="AJ52" i="1"/>
  <c r="AK37" i="1"/>
  <c r="AE52" i="1"/>
  <c r="AF37" i="1"/>
  <c r="AF52" i="1" s="1"/>
  <c r="Z43" i="1"/>
  <c r="Z47" i="1"/>
  <c r="Z49" i="1"/>
  <c r="Z41" i="1"/>
  <c r="Z40" i="1"/>
  <c r="Z39" i="1"/>
  <c r="W51" i="1"/>
  <c r="Y42" i="1"/>
  <c r="Y43" i="1"/>
  <c r="Y44" i="1"/>
  <c r="Y45" i="1"/>
  <c r="Y46" i="1"/>
  <c r="Y47" i="1"/>
  <c r="Y48" i="1"/>
  <c r="Y49" i="1"/>
  <c r="Y50" i="1"/>
  <c r="Y41" i="1"/>
  <c r="Y40" i="1"/>
  <c r="Y39" i="1"/>
  <c r="Z13" i="1"/>
  <c r="Z17" i="1"/>
  <c r="Z21" i="1"/>
  <c r="Z25" i="1"/>
  <c r="Z29" i="1"/>
  <c r="Z33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5" i="1"/>
  <c r="Y4" i="1"/>
  <c r="Y3" i="1"/>
  <c r="X42" i="1"/>
  <c r="X43" i="1"/>
  <c r="X44" i="1"/>
  <c r="X45" i="1"/>
  <c r="X46" i="1"/>
  <c r="X47" i="1"/>
  <c r="X48" i="1"/>
  <c r="X49" i="1"/>
  <c r="X50" i="1"/>
  <c r="X41" i="1"/>
  <c r="X40" i="1"/>
  <c r="X39" i="1"/>
  <c r="W37" i="1"/>
  <c r="X6" i="1"/>
  <c r="X7" i="1"/>
  <c r="Z7" i="1" s="1"/>
  <c r="X8" i="1"/>
  <c r="Z8" i="1" s="1"/>
  <c r="X9" i="1"/>
  <c r="X10" i="1"/>
  <c r="X11" i="1"/>
  <c r="Z11" i="1" s="1"/>
  <c r="X12" i="1"/>
  <c r="Z12" i="1" s="1"/>
  <c r="X13" i="1"/>
  <c r="X14" i="1"/>
  <c r="X15" i="1"/>
  <c r="Z15" i="1" s="1"/>
  <c r="X16" i="1"/>
  <c r="Z16" i="1" s="1"/>
  <c r="X17" i="1"/>
  <c r="X18" i="1"/>
  <c r="X19" i="1"/>
  <c r="Z19" i="1" s="1"/>
  <c r="X20" i="1"/>
  <c r="Z20" i="1" s="1"/>
  <c r="X21" i="1"/>
  <c r="X22" i="1"/>
  <c r="X23" i="1"/>
  <c r="Z23" i="1" s="1"/>
  <c r="X24" i="1"/>
  <c r="Z24" i="1" s="1"/>
  <c r="X25" i="1"/>
  <c r="X26" i="1"/>
  <c r="X27" i="1"/>
  <c r="Z27" i="1" s="1"/>
  <c r="X28" i="1"/>
  <c r="Z28" i="1" s="1"/>
  <c r="X29" i="1"/>
  <c r="X30" i="1"/>
  <c r="X31" i="1"/>
  <c r="Z31" i="1" s="1"/>
  <c r="X32" i="1"/>
  <c r="Z32" i="1" s="1"/>
  <c r="X33" i="1"/>
  <c r="X34" i="1"/>
  <c r="X35" i="1"/>
  <c r="Z35" i="1" s="1"/>
  <c r="X36" i="1"/>
  <c r="Z36" i="1" s="1"/>
  <c r="X5" i="1"/>
  <c r="X4" i="1"/>
  <c r="X3" i="1"/>
  <c r="U42" i="1"/>
  <c r="Z42" i="1" s="1"/>
  <c r="U43" i="1"/>
  <c r="U44" i="1"/>
  <c r="Z44" i="1" s="1"/>
  <c r="U45" i="1"/>
  <c r="Z45" i="1" s="1"/>
  <c r="U46" i="1"/>
  <c r="U47" i="1"/>
  <c r="U48" i="1"/>
  <c r="U49" i="1"/>
  <c r="U50" i="1"/>
  <c r="Z50" i="1" s="1"/>
  <c r="U41" i="1"/>
  <c r="U40" i="1"/>
  <c r="U39" i="1"/>
  <c r="U6" i="1"/>
  <c r="Z6" i="1" s="1"/>
  <c r="U7" i="1"/>
  <c r="U8" i="1"/>
  <c r="U9" i="1"/>
  <c r="Z9" i="1" s="1"/>
  <c r="U10" i="1"/>
  <c r="Z10" i="1" s="1"/>
  <c r="U11" i="1"/>
  <c r="U12" i="1"/>
  <c r="U13" i="1"/>
  <c r="U14" i="1"/>
  <c r="Z14" i="1" s="1"/>
  <c r="U15" i="1"/>
  <c r="U16" i="1"/>
  <c r="U17" i="1"/>
  <c r="U18" i="1"/>
  <c r="Z18" i="1" s="1"/>
  <c r="U19" i="1"/>
  <c r="U20" i="1"/>
  <c r="U21" i="1"/>
  <c r="U22" i="1"/>
  <c r="Z22" i="1" s="1"/>
  <c r="U23" i="1"/>
  <c r="U24" i="1"/>
  <c r="U25" i="1"/>
  <c r="U26" i="1"/>
  <c r="Z26" i="1" s="1"/>
  <c r="U27" i="1"/>
  <c r="U28" i="1"/>
  <c r="U29" i="1"/>
  <c r="U30" i="1"/>
  <c r="Z30" i="1" s="1"/>
  <c r="U31" i="1"/>
  <c r="U32" i="1"/>
  <c r="U33" i="1"/>
  <c r="U34" i="1"/>
  <c r="Z34" i="1" s="1"/>
  <c r="U35" i="1"/>
  <c r="U36" i="1"/>
  <c r="U5" i="1"/>
  <c r="Z5" i="1" s="1"/>
  <c r="U4" i="1"/>
  <c r="Z4" i="1" s="1"/>
  <c r="U3" i="1"/>
  <c r="Z3" i="1" s="1"/>
  <c r="T51" i="1"/>
  <c r="T37" i="1"/>
  <c r="X37" i="1" l="1"/>
  <c r="Z46" i="1"/>
  <c r="AK52" i="1"/>
  <c r="AG52" i="1"/>
  <c r="W52" i="1"/>
  <c r="AN52" i="1"/>
  <c r="Y51" i="1"/>
  <c r="X51" i="1"/>
  <c r="X52" i="1" s="1"/>
  <c r="AV52" i="1"/>
  <c r="Y37" i="1"/>
  <c r="AS52" i="1"/>
  <c r="Z48" i="1"/>
  <c r="Z51" i="1" s="1"/>
  <c r="T52" i="1"/>
  <c r="U51" i="1"/>
  <c r="U37" i="1"/>
  <c r="R47" i="1"/>
  <c r="Q42" i="1"/>
  <c r="Q43" i="1"/>
  <c r="Q44" i="1"/>
  <c r="Q45" i="1"/>
  <c r="Q46" i="1"/>
  <c r="Q47" i="1"/>
  <c r="Q48" i="1"/>
  <c r="Q49" i="1"/>
  <c r="AY49" i="1" s="1"/>
  <c r="Q50" i="1"/>
  <c r="Q41" i="1"/>
  <c r="Q40" i="1"/>
  <c r="Q39" i="1"/>
  <c r="P42" i="1"/>
  <c r="R42" i="1" s="1"/>
  <c r="P43" i="1"/>
  <c r="P44" i="1"/>
  <c r="P45" i="1"/>
  <c r="R45" i="1" s="1"/>
  <c r="P46" i="1"/>
  <c r="R46" i="1" s="1"/>
  <c r="P47" i="1"/>
  <c r="P48" i="1"/>
  <c r="P49" i="1"/>
  <c r="R49" i="1" s="1"/>
  <c r="P50" i="1"/>
  <c r="P41" i="1"/>
  <c r="P40" i="1"/>
  <c r="P39" i="1"/>
  <c r="R39" i="1" s="1"/>
  <c r="O51" i="1"/>
  <c r="L51" i="1"/>
  <c r="M42" i="1"/>
  <c r="M43" i="1"/>
  <c r="R43" i="1" s="1"/>
  <c r="M44" i="1"/>
  <c r="R44" i="1" s="1"/>
  <c r="M45" i="1"/>
  <c r="M46" i="1"/>
  <c r="M47" i="1"/>
  <c r="M48" i="1"/>
  <c r="M49" i="1"/>
  <c r="M50" i="1"/>
  <c r="R50" i="1" s="1"/>
  <c r="M41" i="1"/>
  <c r="R41" i="1" s="1"/>
  <c r="M40" i="1"/>
  <c r="R40" i="1" s="1"/>
  <c r="M39" i="1"/>
  <c r="R8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5" i="1"/>
  <c r="Q4" i="1"/>
  <c r="Q3" i="1"/>
  <c r="O37" i="1"/>
  <c r="P6" i="1"/>
  <c r="P7" i="1"/>
  <c r="P8" i="1"/>
  <c r="P9" i="1"/>
  <c r="P10" i="1"/>
  <c r="P11" i="1"/>
  <c r="P12" i="1"/>
  <c r="R12" i="1" s="1"/>
  <c r="P13" i="1"/>
  <c r="R13" i="1" s="1"/>
  <c r="P14" i="1"/>
  <c r="R14" i="1" s="1"/>
  <c r="P15" i="1"/>
  <c r="P16" i="1"/>
  <c r="R16" i="1" s="1"/>
  <c r="P17" i="1"/>
  <c r="R17" i="1" s="1"/>
  <c r="P18" i="1"/>
  <c r="R18" i="1" s="1"/>
  <c r="P19" i="1"/>
  <c r="P20" i="1"/>
  <c r="R20" i="1" s="1"/>
  <c r="P21" i="1"/>
  <c r="R21" i="1" s="1"/>
  <c r="P22" i="1"/>
  <c r="R22" i="1" s="1"/>
  <c r="P23" i="1"/>
  <c r="P24" i="1"/>
  <c r="R24" i="1" s="1"/>
  <c r="P25" i="1"/>
  <c r="R25" i="1" s="1"/>
  <c r="P26" i="1"/>
  <c r="R26" i="1" s="1"/>
  <c r="P27" i="1"/>
  <c r="P28" i="1"/>
  <c r="R28" i="1" s="1"/>
  <c r="P29" i="1"/>
  <c r="R29" i="1" s="1"/>
  <c r="P30" i="1"/>
  <c r="R30" i="1" s="1"/>
  <c r="P31" i="1"/>
  <c r="P32" i="1"/>
  <c r="R32" i="1" s="1"/>
  <c r="P33" i="1"/>
  <c r="R33" i="1" s="1"/>
  <c r="P34" i="1"/>
  <c r="R34" i="1" s="1"/>
  <c r="P35" i="1"/>
  <c r="P36" i="1"/>
  <c r="R36" i="1" s="1"/>
  <c r="P5" i="1"/>
  <c r="P4" i="1"/>
  <c r="P3" i="1"/>
  <c r="L37" i="1"/>
  <c r="M6" i="1"/>
  <c r="R6" i="1" s="1"/>
  <c r="M7" i="1"/>
  <c r="R7" i="1" s="1"/>
  <c r="M8" i="1"/>
  <c r="M9" i="1"/>
  <c r="R9" i="1" s="1"/>
  <c r="M10" i="1"/>
  <c r="M11" i="1"/>
  <c r="R11" i="1" s="1"/>
  <c r="M12" i="1"/>
  <c r="M13" i="1"/>
  <c r="M14" i="1"/>
  <c r="M15" i="1"/>
  <c r="R15" i="1" s="1"/>
  <c r="M16" i="1"/>
  <c r="M17" i="1"/>
  <c r="M18" i="1"/>
  <c r="M19" i="1"/>
  <c r="R19" i="1" s="1"/>
  <c r="M20" i="1"/>
  <c r="M21" i="1"/>
  <c r="M22" i="1"/>
  <c r="M23" i="1"/>
  <c r="R23" i="1" s="1"/>
  <c r="M24" i="1"/>
  <c r="M25" i="1"/>
  <c r="M26" i="1"/>
  <c r="M27" i="1"/>
  <c r="R27" i="1" s="1"/>
  <c r="M28" i="1"/>
  <c r="M29" i="1"/>
  <c r="M30" i="1"/>
  <c r="M31" i="1"/>
  <c r="R31" i="1" s="1"/>
  <c r="M32" i="1"/>
  <c r="M33" i="1"/>
  <c r="M34" i="1"/>
  <c r="M35" i="1"/>
  <c r="R35" i="1" s="1"/>
  <c r="M36" i="1"/>
  <c r="M5" i="1"/>
  <c r="M4" i="1"/>
  <c r="R4" i="1" s="1"/>
  <c r="M3" i="1"/>
  <c r="R3" i="1" s="1"/>
  <c r="D51" i="1"/>
  <c r="D37" i="1"/>
  <c r="I46" i="1"/>
  <c r="I42" i="1"/>
  <c r="AY42" i="1" s="1"/>
  <c r="I43" i="1"/>
  <c r="AY43" i="1" s="1"/>
  <c r="I44" i="1"/>
  <c r="AY44" i="1" s="1"/>
  <c r="I45" i="1"/>
  <c r="AY45" i="1" s="1"/>
  <c r="I47" i="1"/>
  <c r="AY47" i="1" s="1"/>
  <c r="I48" i="1"/>
  <c r="I49" i="1"/>
  <c r="I50" i="1"/>
  <c r="I41" i="1"/>
  <c r="AY41" i="1" s="1"/>
  <c r="I40" i="1"/>
  <c r="I39" i="1"/>
  <c r="AY50" i="1" l="1"/>
  <c r="AY46" i="1"/>
  <c r="R10" i="1"/>
  <c r="AZ49" i="1"/>
  <c r="AY39" i="1"/>
  <c r="AY51" i="1" s="1"/>
  <c r="Y52" i="1"/>
  <c r="AY40" i="1"/>
  <c r="AY48" i="1"/>
  <c r="R48" i="1"/>
  <c r="O52" i="1"/>
  <c r="Q51" i="1"/>
  <c r="M51" i="1"/>
  <c r="D52" i="1"/>
  <c r="L52" i="1"/>
  <c r="P51" i="1"/>
  <c r="U52" i="1"/>
  <c r="Q37" i="1"/>
  <c r="R5" i="1"/>
  <c r="P37" i="1"/>
  <c r="M37" i="1"/>
  <c r="I51" i="1"/>
  <c r="H42" i="1"/>
  <c r="H43" i="1"/>
  <c r="H44" i="1"/>
  <c r="H45" i="1"/>
  <c r="H46" i="1"/>
  <c r="H47" i="1"/>
  <c r="H48" i="1"/>
  <c r="H49" i="1"/>
  <c r="H50" i="1"/>
  <c r="H40" i="1"/>
  <c r="H41" i="1"/>
  <c r="H39" i="1"/>
  <c r="E42" i="1"/>
  <c r="J42" i="1" s="1"/>
  <c r="AZ42" i="1" s="1"/>
  <c r="E43" i="1"/>
  <c r="J43" i="1" s="1"/>
  <c r="AZ43" i="1" s="1"/>
  <c r="E44" i="1"/>
  <c r="J44" i="1" s="1"/>
  <c r="AZ44" i="1" s="1"/>
  <c r="E45" i="1"/>
  <c r="J45" i="1" s="1"/>
  <c r="AZ45" i="1" s="1"/>
  <c r="E46" i="1"/>
  <c r="E47" i="1"/>
  <c r="J47" i="1" s="1"/>
  <c r="AZ47" i="1" s="1"/>
  <c r="E48" i="1"/>
  <c r="E49" i="1"/>
  <c r="J49" i="1" s="1"/>
  <c r="E50" i="1"/>
  <c r="J50" i="1" s="1"/>
  <c r="AZ50" i="1" s="1"/>
  <c r="E41" i="1"/>
  <c r="E40" i="1"/>
  <c r="J40" i="1" s="1"/>
  <c r="AZ40" i="1" s="1"/>
  <c r="E39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5" i="1"/>
  <c r="H4" i="1"/>
  <c r="I6" i="1"/>
  <c r="AY6" i="1" s="1"/>
  <c r="I7" i="1"/>
  <c r="AY7" i="1" s="1"/>
  <c r="I8" i="1"/>
  <c r="AY8" i="1" s="1"/>
  <c r="I9" i="1"/>
  <c r="AY9" i="1" s="1"/>
  <c r="I10" i="1"/>
  <c r="AY10" i="1" s="1"/>
  <c r="I11" i="1"/>
  <c r="AY11" i="1" s="1"/>
  <c r="I12" i="1"/>
  <c r="AY12" i="1" s="1"/>
  <c r="I13" i="1"/>
  <c r="AY13" i="1" s="1"/>
  <c r="I14" i="1"/>
  <c r="AY14" i="1" s="1"/>
  <c r="I15" i="1"/>
  <c r="AY15" i="1" s="1"/>
  <c r="I16" i="1"/>
  <c r="AY16" i="1" s="1"/>
  <c r="I17" i="1"/>
  <c r="AY17" i="1" s="1"/>
  <c r="I18" i="1"/>
  <c r="AY18" i="1" s="1"/>
  <c r="I19" i="1"/>
  <c r="AY19" i="1" s="1"/>
  <c r="I20" i="1"/>
  <c r="AY20" i="1" s="1"/>
  <c r="I21" i="1"/>
  <c r="AY21" i="1" s="1"/>
  <c r="I22" i="1"/>
  <c r="AY22" i="1" s="1"/>
  <c r="I23" i="1"/>
  <c r="AY23" i="1" s="1"/>
  <c r="I24" i="1"/>
  <c r="AY24" i="1" s="1"/>
  <c r="I25" i="1"/>
  <c r="AY25" i="1" s="1"/>
  <c r="I26" i="1"/>
  <c r="AY26" i="1" s="1"/>
  <c r="I27" i="1"/>
  <c r="AY27" i="1" s="1"/>
  <c r="I28" i="1"/>
  <c r="AY28" i="1" s="1"/>
  <c r="I29" i="1"/>
  <c r="AY29" i="1" s="1"/>
  <c r="I30" i="1"/>
  <c r="AY30" i="1" s="1"/>
  <c r="I31" i="1"/>
  <c r="AY31" i="1" s="1"/>
  <c r="I32" i="1"/>
  <c r="AY32" i="1" s="1"/>
  <c r="I33" i="1"/>
  <c r="AY33" i="1" s="1"/>
  <c r="I34" i="1"/>
  <c r="AY34" i="1" s="1"/>
  <c r="I35" i="1"/>
  <c r="AY35" i="1" s="1"/>
  <c r="I36" i="1"/>
  <c r="AY36" i="1" s="1"/>
  <c r="I5" i="1"/>
  <c r="AY5" i="1" s="1"/>
  <c r="I4" i="1"/>
  <c r="AY4" i="1" s="1"/>
  <c r="I3" i="1"/>
  <c r="AY3" i="1" s="1"/>
  <c r="H3" i="1"/>
  <c r="E6" i="1"/>
  <c r="J6" i="1" s="1"/>
  <c r="AZ6" i="1" s="1"/>
  <c r="E7" i="1"/>
  <c r="J7" i="1" s="1"/>
  <c r="AZ7" i="1" s="1"/>
  <c r="E8" i="1"/>
  <c r="E9" i="1"/>
  <c r="E10" i="1"/>
  <c r="J10" i="1" s="1"/>
  <c r="E11" i="1"/>
  <c r="E12" i="1"/>
  <c r="E13" i="1"/>
  <c r="E14" i="1"/>
  <c r="J14" i="1" s="1"/>
  <c r="AZ14" i="1" s="1"/>
  <c r="E15" i="1"/>
  <c r="J15" i="1" s="1"/>
  <c r="AZ15" i="1" s="1"/>
  <c r="E16" i="1"/>
  <c r="E17" i="1"/>
  <c r="E18" i="1"/>
  <c r="J18" i="1" s="1"/>
  <c r="AZ18" i="1" s="1"/>
  <c r="E19" i="1"/>
  <c r="J19" i="1" s="1"/>
  <c r="AZ19" i="1" s="1"/>
  <c r="E20" i="1"/>
  <c r="E21" i="1"/>
  <c r="E22" i="1"/>
  <c r="J22" i="1" s="1"/>
  <c r="AZ22" i="1" s="1"/>
  <c r="E23" i="1"/>
  <c r="J23" i="1" s="1"/>
  <c r="AZ23" i="1" s="1"/>
  <c r="E24" i="1"/>
  <c r="E25" i="1"/>
  <c r="E26" i="1"/>
  <c r="J26" i="1" s="1"/>
  <c r="AZ26" i="1" s="1"/>
  <c r="E27" i="1"/>
  <c r="E28" i="1"/>
  <c r="E29" i="1"/>
  <c r="E30" i="1"/>
  <c r="J30" i="1" s="1"/>
  <c r="AZ30" i="1" s="1"/>
  <c r="E31" i="1"/>
  <c r="J31" i="1" s="1"/>
  <c r="AZ31" i="1" s="1"/>
  <c r="E32" i="1"/>
  <c r="E33" i="1"/>
  <c r="E34" i="1"/>
  <c r="J34" i="1" s="1"/>
  <c r="AZ34" i="1" s="1"/>
  <c r="E35" i="1"/>
  <c r="J35" i="1" s="1"/>
  <c r="AZ35" i="1" s="1"/>
  <c r="E36" i="1"/>
  <c r="E5" i="1"/>
  <c r="E4" i="1"/>
  <c r="E3" i="1"/>
  <c r="AZ10" i="1" l="1"/>
  <c r="P52" i="1"/>
  <c r="Q52" i="1"/>
  <c r="M52" i="1"/>
  <c r="AY37" i="1"/>
  <c r="AY52" i="1" s="1"/>
  <c r="J48" i="1"/>
  <c r="AZ48" i="1" s="1"/>
  <c r="J36" i="1"/>
  <c r="AZ36" i="1" s="1"/>
  <c r="J32" i="1"/>
  <c r="AZ32" i="1" s="1"/>
  <c r="J28" i="1"/>
  <c r="AZ28" i="1" s="1"/>
  <c r="J24" i="1"/>
  <c r="AZ24" i="1" s="1"/>
  <c r="J20" i="1"/>
  <c r="AZ20" i="1" s="1"/>
  <c r="J16" i="1"/>
  <c r="AZ16" i="1" s="1"/>
  <c r="J12" i="1"/>
  <c r="AZ12" i="1" s="1"/>
  <c r="I37" i="1"/>
  <c r="J33" i="1"/>
  <c r="AZ33" i="1" s="1"/>
  <c r="J29" i="1"/>
  <c r="AZ29" i="1" s="1"/>
  <c r="J25" i="1"/>
  <c r="AZ25" i="1" s="1"/>
  <c r="J21" i="1"/>
  <c r="AZ21" i="1" s="1"/>
  <c r="J17" i="1"/>
  <c r="AZ17" i="1" s="1"/>
  <c r="J13" i="1"/>
  <c r="AZ13" i="1" s="1"/>
  <c r="J9" i="1"/>
  <c r="AZ9" i="1" s="1"/>
  <c r="H51" i="1"/>
  <c r="E51" i="1"/>
  <c r="J39" i="1"/>
  <c r="AZ39" i="1" s="1"/>
  <c r="E37" i="1"/>
  <c r="J8" i="1"/>
  <c r="AZ8" i="1" s="1"/>
  <c r="J27" i="1"/>
  <c r="AZ27" i="1" s="1"/>
  <c r="J41" i="1"/>
  <c r="AZ41" i="1" s="1"/>
  <c r="H37" i="1"/>
  <c r="J46" i="1"/>
  <c r="AZ46" i="1" s="1"/>
  <c r="J11" i="1"/>
  <c r="AZ11" i="1" s="1"/>
  <c r="I52" i="1"/>
  <c r="J5" i="1"/>
  <c r="AZ5" i="1" s="1"/>
  <c r="J4" i="1"/>
  <c r="AZ4" i="1" s="1"/>
  <c r="J3" i="1"/>
  <c r="AZ3" i="1" s="1"/>
  <c r="AY53" i="1"/>
  <c r="AZ37" i="1" l="1"/>
  <c r="AZ51" i="1"/>
  <c r="AZ52" i="1" s="1"/>
  <c r="E52" i="1"/>
  <c r="H52" i="1"/>
  <c r="J52" i="1"/>
  <c r="J37" i="1"/>
  <c r="J51" i="1"/>
  <c r="AP51" i="1"/>
  <c r="AH51" i="1"/>
  <c r="AH52" i="1" s="1"/>
  <c r="R51" i="1"/>
  <c r="G51" i="1"/>
  <c r="AX37" i="1"/>
  <c r="AP37" i="1"/>
  <c r="Z37" i="1"/>
  <c r="Z52" i="1" s="1"/>
  <c r="R37" i="1"/>
  <c r="G37" i="1"/>
  <c r="G52" i="1" s="1"/>
  <c r="AP52" i="1" l="1"/>
  <c r="R52" i="1"/>
  <c r="AX51" i="1"/>
  <c r="AX52" i="1" s="1"/>
</calcChain>
</file>

<file path=xl/sharedStrings.xml><?xml version="1.0" encoding="utf-8"?>
<sst xmlns="http://schemas.openxmlformats.org/spreadsheetml/2006/main" count="113" uniqueCount="105">
  <si>
    <t>Project Executive</t>
  </si>
  <si>
    <t>Project Manager</t>
  </si>
  <si>
    <t>PMO Support</t>
  </si>
  <si>
    <t>Technical Architect</t>
  </si>
  <si>
    <t>Operations Support Team</t>
  </si>
  <si>
    <t>Implementation Resource Plan</t>
  </si>
  <si>
    <t>Finance Lead</t>
  </si>
  <si>
    <t>Procure to Pay Lead</t>
  </si>
  <si>
    <t>Order to Cash Lead</t>
  </si>
  <si>
    <t>Budget to Report SME</t>
  </si>
  <si>
    <t>Budget to Report Lead</t>
  </si>
  <si>
    <t>Acquire to Retire SME</t>
  </si>
  <si>
    <t>Budget and Planning Lead</t>
  </si>
  <si>
    <t>Testing Analyst 1</t>
  </si>
  <si>
    <t>Testing Analyst 2</t>
  </si>
  <si>
    <t>Testing Lead</t>
  </si>
  <si>
    <t>Projects SME</t>
  </si>
  <si>
    <t>Order to Cash SME</t>
  </si>
  <si>
    <t>Functional Architect</t>
  </si>
  <si>
    <t>Technical SME 1</t>
  </si>
  <si>
    <t>Technical SME 2</t>
  </si>
  <si>
    <t>Technical SME 3</t>
  </si>
  <si>
    <t>Technical SME 4</t>
  </si>
  <si>
    <t>Technical SME 5</t>
  </si>
  <si>
    <t>Technical SME 7</t>
  </si>
  <si>
    <t>Testing Analyst 3</t>
  </si>
  <si>
    <t>Projects/Grants SME</t>
  </si>
  <si>
    <t xml:space="preserve">Reporting Functional Analyst </t>
  </si>
  <si>
    <t>Support Lead</t>
  </si>
  <si>
    <t>EPM Functional SME</t>
  </si>
  <si>
    <t>Procure to Pay SME</t>
  </si>
  <si>
    <t>Budget and Planning Technical SME</t>
  </si>
  <si>
    <t>Conversion Lead</t>
  </si>
  <si>
    <t>District's Total Estimated Hours</t>
  </si>
  <si>
    <t>Technical Lead</t>
  </si>
  <si>
    <t>Budget and Planning Functional SME 1</t>
  </si>
  <si>
    <t>Technical SME 6</t>
  </si>
  <si>
    <t>Conversion Functional SME</t>
  </si>
  <si>
    <t>Procure to Pay SME 1</t>
  </si>
  <si>
    <t>Procure to Pay SME 2</t>
  </si>
  <si>
    <t>OCM Support</t>
  </si>
  <si>
    <t>On-site rate - must be all-inclusive of travel and other expenses</t>
  </si>
  <si>
    <t>Off-site rate - for remote technical consultant work, includes no travel or other expense</t>
  </si>
  <si>
    <t>IMPL YR 3
On-Site Rate</t>
  </si>
  <si>
    <t>IMPL YR 3
Off-Site Rate</t>
  </si>
  <si>
    <t>IMPL YR 4
On-Site Rate</t>
  </si>
  <si>
    <t>IMPL YR 4
Off-Site Rate</t>
  </si>
  <si>
    <t>IMPL YR 5
On-Site Rate</t>
  </si>
  <si>
    <t>IMPL YR 5
Off-Site Rate</t>
  </si>
  <si>
    <t>IMPL YR 6
On-Site Rate</t>
  </si>
  <si>
    <t>IMPL YR 6
Off-Site Rate</t>
  </si>
  <si>
    <t>IMPL YR 1 
On-Site Rate</t>
  </si>
  <si>
    <t>IMPL YR 1 
Off-Site Rate</t>
  </si>
  <si>
    <t>IMPL YR 2
On-Site Rate</t>
  </si>
  <si>
    <t>IMPL YR 2
Off-Site Rate</t>
  </si>
  <si>
    <r>
      <rPr>
        <b/>
        <sz val="10"/>
        <color rgb="FFFF0000"/>
        <rFont val="Arial"/>
        <family val="2"/>
      </rPr>
      <t>Hourly labor rates must be fixed for Implementation years 1 and 2</t>
    </r>
    <r>
      <rPr>
        <sz val="10"/>
        <rFont val="Arial"/>
        <family val="2"/>
      </rPr>
      <t xml:space="preserve">, and may not escalate more than 2% each year thereafter. </t>
    </r>
  </si>
  <si>
    <t>Total Option Year 1 Hours</t>
  </si>
  <si>
    <t>IMPL YR 1 
On-Site Hours</t>
  </si>
  <si>
    <t>IMPL YR 1 
Off-Site Hours</t>
  </si>
  <si>
    <t>Total Option Year 1 Pricing</t>
  </si>
  <si>
    <t>IMPL YR 1 
On-Site Price</t>
  </si>
  <si>
    <t>IMPL YR 1 
Off-Site Price</t>
  </si>
  <si>
    <t>IMPL YR 2 
On-Site Hours</t>
  </si>
  <si>
    <t>IMPL YR 2
On-Site Price</t>
  </si>
  <si>
    <t>IMPL YR 2 
Off-Site Hours</t>
  </si>
  <si>
    <t>IMPL YR 2 
Off-Site Price</t>
  </si>
  <si>
    <t>Total Option Year 2 Hours</t>
  </si>
  <si>
    <t>Total Option Year 2 Pricing</t>
  </si>
  <si>
    <t>IMPL YR 3 
On-Site Hours</t>
  </si>
  <si>
    <t>IMPL YR 3
On-Site Price</t>
  </si>
  <si>
    <t>IMPL YR 3 
Off-Site Hours</t>
  </si>
  <si>
    <t>IMPL YR 3 
Off-Site Price</t>
  </si>
  <si>
    <t>Total Option Year 3 Hours</t>
  </si>
  <si>
    <t>Total Option Year 3 Pricing</t>
  </si>
  <si>
    <t>IMPL YR 4 
On-Site Hours</t>
  </si>
  <si>
    <t>IMPL YR 4
On-Site Price</t>
  </si>
  <si>
    <t>IMPL YR 4 
Off-Site Hours</t>
  </si>
  <si>
    <t>IMPL YR 4 
Off-Site Price</t>
  </si>
  <si>
    <t>Total Option Year 4 Hours</t>
  </si>
  <si>
    <t>Total Option Year 4 Pricing</t>
  </si>
  <si>
    <t>IMPL YR 5 
On-Site Hours</t>
  </si>
  <si>
    <t>IMPL YR 5
On-Site Price</t>
  </si>
  <si>
    <t>IMPL YR 5 
Off-Site Hours</t>
  </si>
  <si>
    <t>IMPL YR 5 
Off-Site Price</t>
  </si>
  <si>
    <t>Total Option Year 5 Hours</t>
  </si>
  <si>
    <t>Total Option Year 5 Pricing</t>
  </si>
  <si>
    <t>IMPL YR 6 
On-Site Hours</t>
  </si>
  <si>
    <t>IMPL YR 6
On-Site Price</t>
  </si>
  <si>
    <t>IMPL YR 6 
Off-Site Hours</t>
  </si>
  <si>
    <t>IMPL YR 6 
Off-Site Price</t>
  </si>
  <si>
    <t>Total Option Year 6 Hours</t>
  </si>
  <si>
    <t>Total Option Year 6 Pricing</t>
  </si>
  <si>
    <t>Staffing Level</t>
  </si>
  <si>
    <t>Implementation Team</t>
  </si>
  <si>
    <t>Staffing Levels</t>
  </si>
  <si>
    <t>Manager</t>
  </si>
  <si>
    <t>Senior</t>
  </si>
  <si>
    <t>Skilled</t>
  </si>
  <si>
    <t>Junior</t>
  </si>
  <si>
    <t>In order to promote uniformity in response and evaluation, the definitions below must be used for each staffing level:
a. Manager: At least fifteen years' experience in system implementation and a leadership position within the Offeror's firm
b. Senior: At least ten years' experience in system implementation, public sector or market specialty (e.g.,security)
c. Skilled: At least five years' experience in system implementation, public sector or market specialty (e.g., security)
d. Junior: Qualified resource without an expectation of minimum experience</t>
  </si>
  <si>
    <t>Total Implementation and Support</t>
  </si>
  <si>
    <t>Total Implementation</t>
  </si>
  <si>
    <t>Total Support</t>
  </si>
  <si>
    <t>TOTAL HOURS</t>
  </si>
  <si>
    <t>TOTAL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</si>
</sst>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$-409]* #,##0.00_);_([$$-409]* \(#,##0.00\);_([$$-409]* &quot;-&quot;??_);_(@_)"/>
    <numFmt numFmtId="166" formatCode="_([$€-2]* #,##0.00_);_([$€-2]* \(#,##0.00\);_([$€-2]* &quot;-&quot;??_)"/>
    <numFmt numFmtId="167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indexed="8"/>
      <name val="Calibri"/>
      <family val="2"/>
    </font>
    <font>
      <b/>
      <i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mediumGray">
        <fgColor indexed="2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165" fontId="12" fillId="0" borderId="0"/>
    <xf numFmtId="0" fontId="12" fillId="0" borderId="0"/>
    <xf numFmtId="0" fontId="12" fillId="0" borderId="0"/>
    <xf numFmtId="0" fontId="12" fillId="0" borderId="0"/>
    <xf numFmtId="165" fontId="12" fillId="0" borderId="0"/>
    <xf numFmtId="0" fontId="17" fillId="0" borderId="0"/>
    <xf numFmtId="0" fontId="12" fillId="0" borderId="0"/>
    <xf numFmtId="0" fontId="12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16" fillId="0" borderId="1">
      <alignment horizontal="center"/>
    </xf>
    <xf numFmtId="3" fontId="15" fillId="0" borderId="0" applyFont="0" applyFill="0" applyBorder="0" applyAlignment="0" applyProtection="0"/>
    <xf numFmtId="0" fontId="15" fillId="3" borderId="0" applyNumberFormat="0" applyFont="0" applyBorder="0" applyAlignment="0" applyProtection="0"/>
  </cellStyleXfs>
  <cellXfs count="84">
    <xf numFmtId="0" fontId="0" fillId="0" borderId="0" xfId="0"/>
    <xf numFmtId="0" fontId="0" fillId="0" borderId="0" xfId="0" applyFill="1"/>
    <xf numFmtId="164" fontId="0" fillId="0" borderId="0" xfId="1" applyNumberFormat="1" applyFont="1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3" fillId="2" borderId="2" xfId="5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left" wrapText="1"/>
    </xf>
    <xf numFmtId="0" fontId="0" fillId="0" borderId="2" xfId="0" applyFill="1" applyBorder="1" applyAlignment="1">
      <alignment wrapText="1"/>
    </xf>
    <xf numFmtId="0" fontId="0" fillId="0" borderId="2" xfId="0" applyBorder="1" applyAlignment="1">
      <alignment wrapText="1"/>
    </xf>
    <xf numFmtId="164" fontId="0" fillId="0" borderId="2" xfId="1" applyNumberFormat="1" applyFont="1" applyBorder="1" applyAlignment="1">
      <alignment wrapText="1"/>
    </xf>
    <xf numFmtId="0" fontId="19" fillId="0" borderId="2" xfId="2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wrapText="1"/>
    </xf>
    <xf numFmtId="0" fontId="7" fillId="0" borderId="2" xfId="2" applyFont="1" applyFill="1" applyBorder="1" applyAlignment="1" applyProtection="1">
      <alignment horizontal="left" wrapText="1"/>
      <protection locked="0"/>
    </xf>
    <xf numFmtId="0" fontId="19" fillId="0" borderId="2" xfId="2" applyFont="1" applyFill="1" applyBorder="1" applyAlignment="1" applyProtection="1">
      <alignment horizontal="left" wrapText="1"/>
      <protection locked="0"/>
    </xf>
    <xf numFmtId="43" fontId="1" fillId="0" borderId="2" xfId="1" applyFont="1" applyBorder="1" applyAlignment="1" applyProtection="1">
      <alignment horizontal="right" wrapText="1"/>
      <protection locked="0"/>
    </xf>
    <xf numFmtId="0" fontId="8" fillId="5" borderId="2" xfId="0" applyFont="1" applyFill="1" applyBorder="1" applyAlignment="1">
      <alignment horizontal="center" wrapText="1"/>
    </xf>
    <xf numFmtId="0" fontId="8" fillId="5" borderId="2" xfId="2" applyFont="1" applyFill="1" applyBorder="1" applyAlignment="1">
      <alignment horizontal="left" wrapText="1"/>
    </xf>
    <xf numFmtId="42" fontId="9" fillId="5" borderId="2" xfId="2" applyNumberFormat="1" applyFont="1" applyFill="1" applyBorder="1" applyAlignment="1">
      <alignment horizontal="right" wrapText="1"/>
    </xf>
    <xf numFmtId="0" fontId="8" fillId="5" borderId="2" xfId="0" applyFont="1" applyFill="1" applyBorder="1" applyAlignment="1">
      <alignment wrapText="1"/>
    </xf>
    <xf numFmtId="43" fontId="8" fillId="5" borderId="2" xfId="1" applyFont="1" applyFill="1" applyBorder="1" applyAlignment="1">
      <alignment horizontal="right" wrapText="1"/>
    </xf>
    <xf numFmtId="44" fontId="8" fillId="5" borderId="2" xfId="0" applyNumberFormat="1" applyFont="1" applyFill="1" applyBorder="1" applyAlignment="1">
      <alignment wrapText="1"/>
    </xf>
    <xf numFmtId="43" fontId="8" fillId="5" borderId="2" xfId="1" applyFont="1" applyFill="1" applyBorder="1" applyAlignment="1">
      <alignment wrapText="1"/>
    </xf>
    <xf numFmtId="167" fontId="8" fillId="5" borderId="2" xfId="0" applyNumberFormat="1" applyFont="1" applyFill="1" applyBorder="1" applyAlignment="1">
      <alignment wrapText="1"/>
    </xf>
    <xf numFmtId="42" fontId="8" fillId="5" borderId="2" xfId="2" applyNumberFormat="1" applyFont="1" applyFill="1" applyBorder="1" applyAlignment="1">
      <alignment horizontal="right" wrapText="1"/>
    </xf>
    <xf numFmtId="43" fontId="8" fillId="5" borderId="2" xfId="0" applyNumberFormat="1" applyFont="1" applyFill="1" applyBorder="1" applyAlignment="1">
      <alignment wrapText="1"/>
    </xf>
    <xf numFmtId="44" fontId="1" fillId="0" borderId="2" xfId="2" applyNumberFormat="1" applyFont="1" applyBorder="1" applyAlignment="1" applyProtection="1">
      <alignment horizontal="right" wrapText="1"/>
      <protection locked="0"/>
    </xf>
    <xf numFmtId="44" fontId="1" fillId="0" borderId="2" xfId="2" applyNumberFormat="1" applyFont="1" applyBorder="1" applyAlignment="1">
      <alignment horizontal="right" wrapText="1"/>
    </xf>
    <xf numFmtId="44" fontId="1" fillId="0" borderId="2" xfId="0" applyNumberFormat="1" applyFont="1" applyBorder="1" applyAlignment="1" applyProtection="1">
      <alignment horizontal="right" wrapText="1"/>
      <protection locked="0"/>
    </xf>
    <xf numFmtId="44" fontId="1" fillId="0" borderId="2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44" fontId="1" fillId="0" borderId="2" xfId="1" applyNumberFormat="1" applyFont="1" applyBorder="1" applyAlignment="1" applyProtection="1">
      <alignment horizontal="right" wrapText="1"/>
      <protection locked="0"/>
    </xf>
    <xf numFmtId="44" fontId="2" fillId="0" borderId="2" xfId="0" applyNumberFormat="1" applyFont="1" applyBorder="1" applyAlignment="1" applyProtection="1">
      <alignment horizontal="right" wrapText="1"/>
      <protection locked="0"/>
    </xf>
    <xf numFmtId="43" fontId="2" fillId="0" borderId="2" xfId="1" applyFont="1" applyBorder="1" applyAlignment="1" applyProtection="1">
      <alignment horizontal="right" wrapText="1"/>
      <protection locked="0"/>
    </xf>
    <xf numFmtId="0" fontId="8" fillId="5" borderId="2" xfId="0" applyFont="1" applyFill="1" applyBorder="1" applyAlignment="1">
      <alignment horizontal="right" wrapText="1"/>
    </xf>
    <xf numFmtId="44" fontId="8" fillId="5" borderId="2" xfId="0" applyNumberFormat="1" applyFont="1" applyFill="1" applyBorder="1" applyAlignment="1">
      <alignment horizontal="right" wrapText="1"/>
    </xf>
    <xf numFmtId="43" fontId="8" fillId="5" borderId="2" xfId="0" applyNumberFormat="1" applyFont="1" applyFill="1" applyBorder="1" applyAlignment="1">
      <alignment horizontal="right" wrapText="1"/>
    </xf>
    <xf numFmtId="167" fontId="8" fillId="5" borderId="2" xfId="0" applyNumberFormat="1" applyFont="1" applyFill="1" applyBorder="1" applyAlignment="1">
      <alignment horizontal="right" wrapText="1"/>
    </xf>
    <xf numFmtId="1" fontId="11" fillId="0" borderId="2" xfId="0" applyNumberFormat="1" applyFont="1" applyBorder="1" applyAlignment="1">
      <alignment horizontal="right" wrapText="1"/>
    </xf>
    <xf numFmtId="43" fontId="11" fillId="0" borderId="2" xfId="1" applyFont="1" applyBorder="1" applyAlignment="1">
      <alignment horizontal="right" wrapText="1"/>
    </xf>
    <xf numFmtId="0" fontId="2" fillId="4" borderId="2" xfId="0" applyFont="1" applyFill="1" applyBorder="1" applyAlignment="1">
      <alignment horizontal="right" wrapText="1"/>
    </xf>
    <xf numFmtId="0" fontId="10" fillId="4" borderId="2" xfId="0" applyFont="1" applyFill="1" applyBorder="1" applyAlignment="1">
      <alignment horizontal="right" wrapText="1"/>
    </xf>
    <xf numFmtId="164" fontId="2" fillId="4" borderId="2" xfId="0" applyNumberFormat="1" applyFont="1" applyFill="1" applyBorder="1" applyAlignment="1">
      <alignment horizontal="right" wrapText="1"/>
    </xf>
    <xf numFmtId="44" fontId="2" fillId="4" borderId="2" xfId="0" applyNumberFormat="1" applyFont="1" applyFill="1" applyBorder="1" applyAlignment="1">
      <alignment horizontal="right" wrapText="1"/>
    </xf>
    <xf numFmtId="0" fontId="8" fillId="5" borderId="2" xfId="2" applyFont="1" applyFill="1" applyBorder="1" applyAlignment="1">
      <alignment horizontal="right" wrapText="1"/>
    </xf>
    <xf numFmtId="2" fontId="1" fillId="5" borderId="2" xfId="0" applyNumberFormat="1" applyFont="1" applyFill="1" applyBorder="1" applyAlignment="1">
      <alignment horizontal="right" wrapText="1"/>
    </xf>
    <xf numFmtId="44" fontId="1" fillId="5" borderId="2" xfId="0" applyNumberFormat="1" applyFont="1" applyFill="1" applyBorder="1" applyAlignment="1">
      <alignment horizontal="right" wrapText="1"/>
    </xf>
    <xf numFmtId="43" fontId="1" fillId="5" borderId="2" xfId="1" applyFont="1" applyFill="1" applyBorder="1" applyAlignment="1">
      <alignment horizontal="right" wrapText="1"/>
    </xf>
    <xf numFmtId="43" fontId="1" fillId="5" borderId="2" xfId="0" applyNumberFormat="1" applyFont="1" applyFill="1" applyBorder="1" applyAlignment="1">
      <alignment horizontal="right" wrapText="1"/>
    </xf>
    <xf numFmtId="43" fontId="2" fillId="4" borderId="2" xfId="0" applyNumberFormat="1" applyFont="1" applyFill="1" applyBorder="1" applyAlignment="1">
      <alignment horizontal="right" wrapText="1"/>
    </xf>
    <xf numFmtId="42" fontId="2" fillId="4" borderId="2" xfId="0" applyNumberFormat="1" applyFont="1" applyFill="1" applyBorder="1" applyAlignment="1">
      <alignment horizontal="right" wrapText="1"/>
    </xf>
    <xf numFmtId="43" fontId="2" fillId="4" borderId="2" xfId="1" applyFont="1" applyFill="1" applyBorder="1" applyAlignment="1">
      <alignment horizontal="right" wrapText="1"/>
    </xf>
    <xf numFmtId="44" fontId="2" fillId="4" borderId="2" xfId="1" applyNumberFormat="1" applyFont="1" applyFill="1" applyBorder="1" applyAlignment="1">
      <alignment horizontal="right" wrapText="1"/>
    </xf>
    <xf numFmtId="0" fontId="0" fillId="4" borderId="2" xfId="0" applyFont="1" applyFill="1" applyBorder="1" applyAlignment="1">
      <alignment wrapText="1"/>
    </xf>
    <xf numFmtId="0" fontId="0" fillId="4" borderId="2" xfId="0" applyFont="1" applyFill="1" applyBorder="1" applyAlignment="1">
      <alignment horizontal="right" wrapText="1"/>
    </xf>
    <xf numFmtId="0" fontId="2" fillId="0" borderId="2" xfId="2" applyFont="1" applyFill="1" applyBorder="1" applyAlignment="1">
      <alignment horizontal="right" wrapText="1"/>
    </xf>
    <xf numFmtId="0" fontId="1" fillId="0" borderId="2" xfId="2" applyFont="1" applyFill="1" applyBorder="1" applyAlignment="1">
      <alignment horizontal="left" wrapText="1"/>
    </xf>
    <xf numFmtId="0" fontId="1" fillId="0" borderId="2" xfId="0" applyFont="1" applyBorder="1" applyAlignment="1">
      <alignment horizontal="right"/>
    </xf>
    <xf numFmtId="44" fontId="1" fillId="0" borderId="2" xfId="0" applyNumberFormat="1" applyFont="1" applyFill="1" applyBorder="1" applyAlignment="1" applyProtection="1">
      <alignment horizontal="right" wrapText="1"/>
      <protection locked="0"/>
    </xf>
    <xf numFmtId="43" fontId="1" fillId="0" borderId="2" xfId="1" applyFont="1" applyFill="1" applyBorder="1" applyAlignment="1" applyProtection="1">
      <alignment horizontal="right" wrapText="1"/>
      <protection locked="0"/>
    </xf>
    <xf numFmtId="0" fontId="5" fillId="4" borderId="3" xfId="2" applyFont="1" applyFill="1" applyBorder="1" applyAlignment="1">
      <alignment horizontal="left"/>
    </xf>
    <xf numFmtId="0" fontId="0" fillId="4" borderId="4" xfId="0" applyFill="1" applyBorder="1" applyAlignment="1"/>
    <xf numFmtId="0" fontId="0" fillId="4" borderId="5" xfId="0" applyFill="1" applyBorder="1" applyAlignment="1"/>
    <xf numFmtId="43" fontId="1" fillId="0" borderId="2" xfId="1" applyFont="1" applyBorder="1" applyAlignment="1">
      <alignment horizontal="right" wrapText="1"/>
    </xf>
    <xf numFmtId="43" fontId="2" fillId="4" borderId="2" xfId="1" applyFont="1" applyFill="1" applyBorder="1" applyAlignment="1">
      <alignment wrapText="1"/>
    </xf>
    <xf numFmtId="44" fontId="1" fillId="0" borderId="2" xfId="0" applyNumberFormat="1" applyFont="1" applyBorder="1" applyAlignment="1" applyProtection="1">
      <alignment wrapText="1"/>
      <protection locked="0"/>
    </xf>
    <xf numFmtId="44" fontId="1" fillId="0" borderId="2" xfId="0" applyNumberFormat="1" applyFont="1" applyFill="1" applyBorder="1" applyAlignment="1" applyProtection="1">
      <alignment wrapText="1"/>
      <protection locked="0"/>
    </xf>
    <xf numFmtId="43" fontId="1" fillId="0" borderId="2" xfId="1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right" wrapText="1"/>
      <protection locked="0"/>
    </xf>
    <xf numFmtId="44" fontId="2" fillId="5" borderId="2" xfId="0" applyNumberFormat="1" applyFont="1" applyFill="1" applyBorder="1" applyAlignment="1">
      <alignment wrapText="1"/>
    </xf>
    <xf numFmtId="44" fontId="2" fillId="5" borderId="2" xfId="0" applyNumberFormat="1" applyFont="1" applyFill="1" applyBorder="1" applyAlignment="1">
      <alignment horizontal="right" wrapText="1"/>
    </xf>
    <xf numFmtId="43" fontId="1" fillId="7" borderId="2" xfId="1" applyFont="1" applyFill="1" applyBorder="1" applyAlignment="1">
      <alignment horizontal="right" wrapText="1"/>
    </xf>
    <xf numFmtId="164" fontId="8" fillId="7" borderId="2" xfId="1" applyNumberFormat="1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center" wrapText="1"/>
    </xf>
    <xf numFmtId="44" fontId="0" fillId="7" borderId="2" xfId="0" applyNumberFormat="1" applyFill="1" applyBorder="1" applyAlignment="1">
      <alignment horizontal="right" wrapText="1"/>
    </xf>
    <xf numFmtId="0" fontId="12" fillId="6" borderId="3" xfId="5" applyFill="1" applyBorder="1" applyAlignment="1">
      <alignment wrapText="1"/>
    </xf>
    <xf numFmtId="0" fontId="0" fillId="6" borderId="4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4" fillId="4" borderId="3" xfId="2" applyFont="1" applyFill="1" applyBorder="1" applyAlignment="1">
      <alignment horizontal="left"/>
    </xf>
    <xf numFmtId="0" fontId="0" fillId="4" borderId="4" xfId="0" applyFill="1" applyBorder="1" applyAlignment="1"/>
    <xf numFmtId="0" fontId="0" fillId="4" borderId="5" xfId="0" applyFill="1" applyBorder="1" applyAlignment="1"/>
    <xf numFmtId="0" fontId="12" fillId="6" borderId="3" xfId="5" applyFill="1" applyBorder="1" applyAlignment="1"/>
    <xf numFmtId="0" fontId="0" fillId="6" borderId="4" xfId="0" applyFill="1" applyBorder="1" applyAlignment="1"/>
    <xf numFmtId="0" fontId="0" fillId="6" borderId="5" xfId="0" applyFill="1" applyBorder="1" applyAlignment="1"/>
  </cellXfs>
  <cellStyles count="43">
    <cellStyle name="Comma" xfId="1" builtinId="3"/>
    <cellStyle name="Comma 2" xfId="4" xr:uid="{07112638-B7BD-4BF7-8F0B-4D4C453E9FA5}"/>
    <cellStyle name="Comma 2 2" xfId="7" xr:uid="{00000000-0005-0000-0000-000001000000}"/>
    <cellStyle name="Comma 2 3" xfId="6" xr:uid="{00000000-0005-0000-0000-000000000000}"/>
    <cellStyle name="Currency 2" xfId="9" xr:uid="{00000000-0005-0000-0000-000003000000}"/>
    <cellStyle name="Currency 2 2" xfId="10" xr:uid="{00000000-0005-0000-0000-000004000000}"/>
    <cellStyle name="Currency 3" xfId="8" xr:uid="{00000000-0005-0000-0000-000035000000}"/>
    <cellStyle name="Euro" xfId="11" xr:uid="{00000000-0005-0000-0000-000005000000}"/>
    <cellStyle name="Hyperlink 2" xfId="12" xr:uid="{00000000-0005-0000-0000-000006000000}"/>
    <cellStyle name="Hyperlink 2 2" xfId="13" xr:uid="{00000000-0005-0000-0000-000007000000}"/>
    <cellStyle name="Hyperlink 2 3" xfId="14" xr:uid="{00000000-0005-0000-0000-000008000000}"/>
    <cellStyle name="Hyperlink 2 4" xfId="15" xr:uid="{00000000-0005-0000-0000-000009000000}"/>
    <cellStyle name="Normal" xfId="0" builtinId="0"/>
    <cellStyle name="Normal 2" xfId="2" xr:uid="{B118E8B2-D875-4D19-B963-9C8B336D581A}"/>
    <cellStyle name="Normal 2 2" xfId="5" xr:uid="{66EA7449-039C-42F3-A6DA-79CD5E96F636}"/>
    <cellStyle name="Normal 2 2 2" xfId="16" xr:uid="{00000000-0005-0000-0000-00000D000000}"/>
    <cellStyle name="Normal 2 2 2 2" xfId="17" xr:uid="{00000000-0005-0000-0000-00000E000000}"/>
    <cellStyle name="Normal 2 2 2 3" xfId="18" xr:uid="{00000000-0005-0000-0000-00000F000000}"/>
    <cellStyle name="Normal 2 2 3" xfId="19" xr:uid="{00000000-0005-0000-0000-000010000000}"/>
    <cellStyle name="Normal 2 3" xfId="20" xr:uid="{00000000-0005-0000-0000-000011000000}"/>
    <cellStyle name="Normal 2 4" xfId="21" xr:uid="{00000000-0005-0000-0000-000012000000}"/>
    <cellStyle name="Normal 2_8 Deliverable Payment Schedule" xfId="22" xr:uid="{00000000-0005-0000-0000-000013000000}"/>
    <cellStyle name="Normal 3" xfId="23" xr:uid="{00000000-0005-0000-0000-000014000000}"/>
    <cellStyle name="Normal 3 2" xfId="24" xr:uid="{00000000-0005-0000-0000-000015000000}"/>
    <cellStyle name="Normal 3 2 2" xfId="25" xr:uid="{00000000-0005-0000-0000-000016000000}"/>
    <cellStyle name="Normal 3 2 3" xfId="26" xr:uid="{00000000-0005-0000-0000-000017000000}"/>
    <cellStyle name="Normal 3 3" xfId="27" xr:uid="{00000000-0005-0000-0000-000018000000}"/>
    <cellStyle name="Normal 3 4" xfId="28" xr:uid="{00000000-0005-0000-0000-000019000000}"/>
    <cellStyle name="Normal 4" xfId="29" xr:uid="{00000000-0005-0000-0000-00001A000000}"/>
    <cellStyle name="Normal 4 2" xfId="30" xr:uid="{00000000-0005-0000-0000-00001B000000}"/>
    <cellStyle name="Normal 4 2 2" xfId="31" xr:uid="{00000000-0005-0000-0000-00001C000000}"/>
    <cellStyle name="Normal 4 3" xfId="32" xr:uid="{00000000-0005-0000-0000-00001D000000}"/>
    <cellStyle name="Normal 4 4" xfId="33" xr:uid="{00000000-0005-0000-0000-00001E000000}"/>
    <cellStyle name="Normal 5" xfId="34" xr:uid="{00000000-0005-0000-0000-00001F000000}"/>
    <cellStyle name="Normal 8" xfId="3" xr:uid="{C8C6D052-9E9F-4F2D-8124-07DA728C3553}"/>
    <cellStyle name="Percent 2" xfId="35" xr:uid="{00000000-0005-0000-0000-000020000000}"/>
    <cellStyle name="Percent 2 2" xfId="36" xr:uid="{00000000-0005-0000-0000-000021000000}"/>
    <cellStyle name="PSChar" xfId="37" xr:uid="{00000000-0005-0000-0000-000022000000}"/>
    <cellStyle name="PSDate" xfId="38" xr:uid="{00000000-0005-0000-0000-000023000000}"/>
    <cellStyle name="PSDec" xfId="39" xr:uid="{00000000-0005-0000-0000-000024000000}"/>
    <cellStyle name="PSHeading" xfId="40" xr:uid="{00000000-0005-0000-0000-000025000000}"/>
    <cellStyle name="PSInt" xfId="41" xr:uid="{00000000-0005-0000-0000-000026000000}"/>
    <cellStyle name="PSSpacer" xfId="42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7B3CA-6401-413E-A14A-BA6709730D85}">
  <dimension ref="A1:BD5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7" sqref="B7"/>
    </sheetView>
  </sheetViews>
  <sheetFormatPr defaultRowHeight="15" x14ac:dyDescent="0.25"/>
  <cols>
    <col min="1" max="1" width="39.7109375" style="1" customWidth="1"/>
    <col min="2" max="2" width="15.42578125" style="1" customWidth="1"/>
    <col min="3" max="3" width="11.7109375" customWidth="1"/>
    <col min="4" max="4" width="13.140625" customWidth="1"/>
    <col min="5" max="5" width="14.28515625" customWidth="1"/>
    <col min="6" max="6" width="11.85546875" customWidth="1"/>
    <col min="7" max="7" width="13.28515625" customWidth="1"/>
    <col min="8" max="8" width="14.42578125" customWidth="1"/>
    <col min="9" max="9" width="10.5703125" customWidth="1"/>
    <col min="10" max="10" width="14.42578125" customWidth="1"/>
    <col min="11" max="11" width="11.7109375" customWidth="1"/>
    <col min="12" max="12" width="13.140625" customWidth="1"/>
    <col min="13" max="13" width="14.42578125" customWidth="1"/>
    <col min="14" max="14" width="11.85546875" customWidth="1"/>
    <col min="15" max="15" width="13.28515625" customWidth="1"/>
    <col min="16" max="16" width="14.42578125" customWidth="1"/>
    <col min="17" max="17" width="10.5703125" customWidth="1"/>
    <col min="18" max="18" width="14.42578125" customWidth="1"/>
    <col min="19" max="19" width="11.7109375" customWidth="1"/>
    <col min="20" max="20" width="13.140625" customWidth="1"/>
    <col min="21" max="21" width="14.42578125" customWidth="1"/>
    <col min="22" max="22" width="11.85546875" customWidth="1"/>
    <col min="23" max="23" width="13.28515625" customWidth="1"/>
    <col min="24" max="24" width="14.42578125" customWidth="1"/>
    <col min="25" max="25" width="13.42578125" customWidth="1"/>
    <col min="26" max="26" width="14.42578125" customWidth="1"/>
    <col min="27" max="27" width="11.7109375" customWidth="1"/>
    <col min="28" max="28" width="13.140625" customWidth="1"/>
    <col min="29" max="29" width="13.42578125" customWidth="1"/>
    <col min="30" max="30" width="11.85546875" customWidth="1"/>
    <col min="31" max="31" width="13.28515625" customWidth="1"/>
    <col min="32" max="32" width="14.42578125" customWidth="1"/>
    <col min="33" max="33" width="10.5703125" customWidth="1"/>
    <col min="34" max="34" width="14.42578125" customWidth="1"/>
    <col min="35" max="35" width="11.7109375" customWidth="1"/>
    <col min="36" max="36" width="13.140625" customWidth="1"/>
    <col min="37" max="37" width="14.42578125" customWidth="1"/>
    <col min="38" max="38" width="11.85546875" customWidth="1"/>
    <col min="39" max="39" width="13.28515625" customWidth="1"/>
    <col min="40" max="40" width="14.42578125" customWidth="1"/>
    <col min="41" max="41" width="10.5703125" customWidth="1"/>
    <col min="42" max="42" width="14.42578125" customWidth="1"/>
    <col min="43" max="43" width="11.7109375" customWidth="1"/>
    <col min="44" max="44" width="13.140625" customWidth="1"/>
    <col min="45" max="45" width="14.42578125" customWidth="1"/>
    <col min="46" max="46" width="11.85546875" customWidth="1"/>
    <col min="47" max="47" width="13.28515625" customWidth="1"/>
    <col min="48" max="48" width="14.42578125" customWidth="1"/>
    <col min="49" max="49" width="10.5703125" customWidth="1"/>
    <col min="50" max="50" width="14.42578125" customWidth="1"/>
    <col min="51" max="51" width="10.85546875" style="2" bestFit="1" customWidth="1"/>
    <col min="52" max="52" width="15.42578125" bestFit="1" customWidth="1"/>
  </cols>
  <sheetData>
    <row r="1" spans="1:56" ht="39.75" x14ac:dyDescent="0.3">
      <c r="A1" s="12" t="s">
        <v>5</v>
      </c>
      <c r="B1" s="12" t="s">
        <v>92</v>
      </c>
      <c r="C1" s="6" t="s">
        <v>51</v>
      </c>
      <c r="D1" s="6" t="s">
        <v>57</v>
      </c>
      <c r="E1" s="6" t="s">
        <v>60</v>
      </c>
      <c r="F1" s="6" t="s">
        <v>52</v>
      </c>
      <c r="G1" s="6" t="s">
        <v>58</v>
      </c>
      <c r="H1" s="6" t="s">
        <v>61</v>
      </c>
      <c r="I1" s="16" t="s">
        <v>56</v>
      </c>
      <c r="J1" s="16" t="s">
        <v>59</v>
      </c>
      <c r="K1" s="6" t="s">
        <v>53</v>
      </c>
      <c r="L1" s="6" t="s">
        <v>62</v>
      </c>
      <c r="M1" s="6" t="s">
        <v>63</v>
      </c>
      <c r="N1" s="6" t="s">
        <v>54</v>
      </c>
      <c r="O1" s="6" t="s">
        <v>64</v>
      </c>
      <c r="P1" s="6" t="s">
        <v>65</v>
      </c>
      <c r="Q1" s="16" t="s">
        <v>66</v>
      </c>
      <c r="R1" s="16" t="s">
        <v>67</v>
      </c>
      <c r="S1" s="6" t="s">
        <v>43</v>
      </c>
      <c r="T1" s="6" t="s">
        <v>68</v>
      </c>
      <c r="U1" s="6" t="s">
        <v>69</v>
      </c>
      <c r="V1" s="6" t="s">
        <v>44</v>
      </c>
      <c r="W1" s="6" t="s">
        <v>70</v>
      </c>
      <c r="X1" s="6" t="s">
        <v>71</v>
      </c>
      <c r="Y1" s="16" t="s">
        <v>72</v>
      </c>
      <c r="Z1" s="16" t="s">
        <v>73</v>
      </c>
      <c r="AA1" s="6" t="s">
        <v>45</v>
      </c>
      <c r="AB1" s="6" t="s">
        <v>74</v>
      </c>
      <c r="AC1" s="6" t="s">
        <v>75</v>
      </c>
      <c r="AD1" s="6" t="s">
        <v>46</v>
      </c>
      <c r="AE1" s="6" t="s">
        <v>76</v>
      </c>
      <c r="AF1" s="6" t="s">
        <v>77</v>
      </c>
      <c r="AG1" s="16" t="s">
        <v>78</v>
      </c>
      <c r="AH1" s="16" t="s">
        <v>79</v>
      </c>
      <c r="AI1" s="6" t="s">
        <v>47</v>
      </c>
      <c r="AJ1" s="6" t="s">
        <v>80</v>
      </c>
      <c r="AK1" s="6" t="s">
        <v>81</v>
      </c>
      <c r="AL1" s="6" t="s">
        <v>48</v>
      </c>
      <c r="AM1" s="6" t="s">
        <v>82</v>
      </c>
      <c r="AN1" s="6" t="s">
        <v>83</v>
      </c>
      <c r="AO1" s="16" t="s">
        <v>84</v>
      </c>
      <c r="AP1" s="16" t="s">
        <v>85</v>
      </c>
      <c r="AQ1" s="6" t="s">
        <v>49</v>
      </c>
      <c r="AR1" s="6" t="s">
        <v>86</v>
      </c>
      <c r="AS1" s="6" t="s">
        <v>87</v>
      </c>
      <c r="AT1" s="6" t="s">
        <v>50</v>
      </c>
      <c r="AU1" s="6" t="s">
        <v>88</v>
      </c>
      <c r="AV1" s="6" t="s">
        <v>89</v>
      </c>
      <c r="AW1" s="16" t="s">
        <v>90</v>
      </c>
      <c r="AX1" s="16" t="s">
        <v>91</v>
      </c>
      <c r="AY1" s="72" t="s">
        <v>103</v>
      </c>
      <c r="AZ1" s="73" t="s">
        <v>104</v>
      </c>
      <c r="BA1" s="5"/>
      <c r="BB1" s="5"/>
      <c r="BC1" s="5"/>
      <c r="BD1" s="5"/>
    </row>
    <row r="2" spans="1:56" x14ac:dyDescent="0.25">
      <c r="A2" s="60" t="s">
        <v>93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2"/>
      <c r="BA2" s="5"/>
      <c r="BB2" s="5"/>
      <c r="BC2" s="5"/>
      <c r="BD2" s="5"/>
    </row>
    <row r="3" spans="1:56" ht="15.6" customHeight="1" x14ac:dyDescent="0.25">
      <c r="A3" s="7" t="s">
        <v>11</v>
      </c>
      <c r="B3" s="13"/>
      <c r="C3" s="26"/>
      <c r="D3" s="15"/>
      <c r="E3" s="27">
        <f>C3*D3</f>
        <v>0</v>
      </c>
      <c r="F3" s="28"/>
      <c r="G3" s="15"/>
      <c r="H3" s="29">
        <f>F3*G3</f>
        <v>0</v>
      </c>
      <c r="I3" s="45">
        <f t="shared" ref="I3:J5" si="0">D3+G3</f>
        <v>0</v>
      </c>
      <c r="J3" s="46">
        <f t="shared" si="0"/>
        <v>0</v>
      </c>
      <c r="K3" s="28"/>
      <c r="L3" s="15"/>
      <c r="M3" s="29">
        <f>K3*L3</f>
        <v>0</v>
      </c>
      <c r="N3" s="28"/>
      <c r="O3" s="15"/>
      <c r="P3" s="29">
        <f>N3*O3</f>
        <v>0</v>
      </c>
      <c r="Q3" s="47">
        <f t="shared" ref="Q3:R5" si="1">L3+O3</f>
        <v>0</v>
      </c>
      <c r="R3" s="46">
        <f t="shared" si="1"/>
        <v>0</v>
      </c>
      <c r="S3" s="28"/>
      <c r="T3" s="15"/>
      <c r="U3" s="29">
        <f>S3*T3</f>
        <v>0</v>
      </c>
      <c r="V3" s="28"/>
      <c r="W3" s="15"/>
      <c r="X3" s="29">
        <f>V3*W3</f>
        <v>0</v>
      </c>
      <c r="Y3" s="47">
        <f t="shared" ref="Y3:Z5" si="2">T3+W3</f>
        <v>0</v>
      </c>
      <c r="Z3" s="46">
        <f t="shared" si="2"/>
        <v>0</v>
      </c>
      <c r="AA3" s="65"/>
      <c r="AB3" s="15"/>
      <c r="AC3" s="63">
        <f>AA3*AB3</f>
        <v>0</v>
      </c>
      <c r="AD3" s="15"/>
      <c r="AE3" s="15"/>
      <c r="AF3" s="63">
        <f>AD3*AE3</f>
        <v>0</v>
      </c>
      <c r="AG3" s="47">
        <f t="shared" ref="AG3:AH5" si="3">AB3+AE3</f>
        <v>0</v>
      </c>
      <c r="AH3" s="46">
        <f t="shared" si="3"/>
        <v>0</v>
      </c>
      <c r="AI3" s="28"/>
      <c r="AJ3" s="15"/>
      <c r="AK3" s="29">
        <f>AI3*AJ3</f>
        <v>0</v>
      </c>
      <c r="AL3" s="28"/>
      <c r="AM3" s="15"/>
      <c r="AN3" s="29">
        <f>AL3*AM3</f>
        <v>0</v>
      </c>
      <c r="AO3" s="47">
        <f t="shared" ref="AO3:AP5" si="4">AJ3+AM3</f>
        <v>0</v>
      </c>
      <c r="AP3" s="46">
        <f t="shared" si="4"/>
        <v>0</v>
      </c>
      <c r="AQ3" s="28"/>
      <c r="AR3" s="15"/>
      <c r="AS3" s="29">
        <f>AQ3*AR3</f>
        <v>0</v>
      </c>
      <c r="AT3" s="28"/>
      <c r="AU3" s="15"/>
      <c r="AV3" s="29">
        <f>AT3*AU3</f>
        <v>0</v>
      </c>
      <c r="AW3" s="47">
        <f t="shared" ref="AW3:AX5" si="5">AR3+AU3</f>
        <v>0</v>
      </c>
      <c r="AX3" s="46">
        <f t="shared" si="5"/>
        <v>0</v>
      </c>
      <c r="AY3" s="71">
        <f t="shared" ref="AY3:AZ5" si="6">I3+Q3+Y3+AG3+AO3+AW3</f>
        <v>0</v>
      </c>
      <c r="AZ3" s="74">
        <f t="shared" si="6"/>
        <v>0</v>
      </c>
      <c r="BA3" s="5"/>
      <c r="BB3" s="5"/>
      <c r="BC3" s="5"/>
      <c r="BD3" s="5"/>
    </row>
    <row r="4" spans="1:56" ht="15.6" customHeight="1" x14ac:dyDescent="0.25">
      <c r="A4" s="7" t="s">
        <v>35</v>
      </c>
      <c r="B4" s="13"/>
      <c r="C4" s="26"/>
      <c r="D4" s="15"/>
      <c r="E4" s="27">
        <f>C4*D4</f>
        <v>0</v>
      </c>
      <c r="F4" s="28"/>
      <c r="G4" s="15"/>
      <c r="H4" s="29">
        <f>F4*G4</f>
        <v>0</v>
      </c>
      <c r="I4" s="45">
        <f t="shared" si="0"/>
        <v>0</v>
      </c>
      <c r="J4" s="46">
        <f t="shared" si="0"/>
        <v>0</v>
      </c>
      <c r="K4" s="28"/>
      <c r="L4" s="15"/>
      <c r="M4" s="29">
        <f>K4*L4</f>
        <v>0</v>
      </c>
      <c r="N4" s="28"/>
      <c r="O4" s="15"/>
      <c r="P4" s="29">
        <f>N4*O4</f>
        <v>0</v>
      </c>
      <c r="Q4" s="47">
        <f t="shared" si="1"/>
        <v>0</v>
      </c>
      <c r="R4" s="46">
        <f t="shared" si="1"/>
        <v>0</v>
      </c>
      <c r="S4" s="28"/>
      <c r="T4" s="15"/>
      <c r="U4" s="29">
        <f>S4*T4</f>
        <v>0</v>
      </c>
      <c r="V4" s="28"/>
      <c r="W4" s="15"/>
      <c r="X4" s="29">
        <f>V4*W4</f>
        <v>0</v>
      </c>
      <c r="Y4" s="47">
        <f t="shared" si="2"/>
        <v>0</v>
      </c>
      <c r="Z4" s="46">
        <f t="shared" si="2"/>
        <v>0</v>
      </c>
      <c r="AA4" s="65"/>
      <c r="AB4" s="15"/>
      <c r="AC4" s="63">
        <f>AA4*AB4</f>
        <v>0</v>
      </c>
      <c r="AD4" s="15"/>
      <c r="AE4" s="15"/>
      <c r="AF4" s="63">
        <f>AD4*AE4</f>
        <v>0</v>
      </c>
      <c r="AG4" s="47">
        <f t="shared" si="3"/>
        <v>0</v>
      </c>
      <c r="AH4" s="46">
        <f t="shared" si="3"/>
        <v>0</v>
      </c>
      <c r="AI4" s="28"/>
      <c r="AJ4" s="15"/>
      <c r="AK4" s="29">
        <f>AI4*AJ4</f>
        <v>0</v>
      </c>
      <c r="AL4" s="28"/>
      <c r="AM4" s="15"/>
      <c r="AN4" s="29">
        <f>AL4*AM4</f>
        <v>0</v>
      </c>
      <c r="AO4" s="47">
        <f t="shared" si="4"/>
        <v>0</v>
      </c>
      <c r="AP4" s="46">
        <f t="shared" si="4"/>
        <v>0</v>
      </c>
      <c r="AQ4" s="28"/>
      <c r="AR4" s="15"/>
      <c r="AS4" s="29">
        <f>AQ4*AR4</f>
        <v>0</v>
      </c>
      <c r="AT4" s="28"/>
      <c r="AU4" s="15"/>
      <c r="AV4" s="29">
        <f>AT4*AU4</f>
        <v>0</v>
      </c>
      <c r="AW4" s="47">
        <f t="shared" si="5"/>
        <v>0</v>
      </c>
      <c r="AX4" s="46">
        <f t="shared" si="5"/>
        <v>0</v>
      </c>
      <c r="AY4" s="71">
        <f t="shared" si="6"/>
        <v>0</v>
      </c>
      <c r="AZ4" s="74">
        <f t="shared" si="6"/>
        <v>0</v>
      </c>
      <c r="BA4" s="5"/>
      <c r="BB4" s="5"/>
      <c r="BC4" s="5"/>
      <c r="BD4" s="5"/>
    </row>
    <row r="5" spans="1:56" ht="15.6" customHeight="1" x14ac:dyDescent="0.25">
      <c r="A5" s="7" t="s">
        <v>12</v>
      </c>
      <c r="B5" s="13"/>
      <c r="C5" s="26"/>
      <c r="D5" s="15"/>
      <c r="E5" s="27">
        <f>C5*D5</f>
        <v>0</v>
      </c>
      <c r="F5" s="28"/>
      <c r="G5" s="15"/>
      <c r="H5" s="29">
        <f>F5*G5</f>
        <v>0</v>
      </c>
      <c r="I5" s="45">
        <f t="shared" si="0"/>
        <v>0</v>
      </c>
      <c r="J5" s="46">
        <f t="shared" si="0"/>
        <v>0</v>
      </c>
      <c r="K5" s="28"/>
      <c r="L5" s="15"/>
      <c r="M5" s="29">
        <f>K5*L5</f>
        <v>0</v>
      </c>
      <c r="N5" s="28"/>
      <c r="O5" s="15"/>
      <c r="P5" s="29">
        <f>N5*O5</f>
        <v>0</v>
      </c>
      <c r="Q5" s="47">
        <f t="shared" si="1"/>
        <v>0</v>
      </c>
      <c r="R5" s="46">
        <f t="shared" si="1"/>
        <v>0</v>
      </c>
      <c r="S5" s="28"/>
      <c r="T5" s="15"/>
      <c r="U5" s="29">
        <f>S5*T5</f>
        <v>0</v>
      </c>
      <c r="V5" s="28"/>
      <c r="W5" s="15"/>
      <c r="X5" s="29">
        <f>V5*W5</f>
        <v>0</v>
      </c>
      <c r="Y5" s="47">
        <f t="shared" si="2"/>
        <v>0</v>
      </c>
      <c r="Z5" s="46">
        <f t="shared" si="2"/>
        <v>0</v>
      </c>
      <c r="AA5" s="65"/>
      <c r="AB5" s="15"/>
      <c r="AC5" s="63">
        <f>AA5*AB5</f>
        <v>0</v>
      </c>
      <c r="AD5" s="15"/>
      <c r="AE5" s="15"/>
      <c r="AF5" s="63">
        <f>AD5*AE5</f>
        <v>0</v>
      </c>
      <c r="AG5" s="47">
        <f t="shared" si="3"/>
        <v>0</v>
      </c>
      <c r="AH5" s="46">
        <f t="shared" si="3"/>
        <v>0</v>
      </c>
      <c r="AI5" s="28"/>
      <c r="AJ5" s="15"/>
      <c r="AK5" s="29">
        <f>AI5*AJ5</f>
        <v>0</v>
      </c>
      <c r="AL5" s="28"/>
      <c r="AM5" s="15"/>
      <c r="AN5" s="29">
        <f>AL5*AM5</f>
        <v>0</v>
      </c>
      <c r="AO5" s="47">
        <f t="shared" si="4"/>
        <v>0</v>
      </c>
      <c r="AP5" s="46">
        <f t="shared" si="4"/>
        <v>0</v>
      </c>
      <c r="AQ5" s="28"/>
      <c r="AR5" s="15"/>
      <c r="AS5" s="29">
        <f>AQ5*AR5</f>
        <v>0</v>
      </c>
      <c r="AT5" s="28"/>
      <c r="AU5" s="15"/>
      <c r="AV5" s="29">
        <f>AT5*AU5</f>
        <v>0</v>
      </c>
      <c r="AW5" s="47">
        <f t="shared" si="5"/>
        <v>0</v>
      </c>
      <c r="AX5" s="46">
        <f t="shared" si="5"/>
        <v>0</v>
      </c>
      <c r="AY5" s="71">
        <f t="shared" si="6"/>
        <v>0</v>
      </c>
      <c r="AZ5" s="74">
        <f t="shared" si="6"/>
        <v>0</v>
      </c>
      <c r="BA5" s="5"/>
      <c r="BB5" s="5"/>
      <c r="BC5" s="5"/>
      <c r="BD5" s="5"/>
    </row>
    <row r="6" spans="1:56" ht="15.6" customHeight="1" x14ac:dyDescent="0.25">
      <c r="A6" s="7" t="s">
        <v>10</v>
      </c>
      <c r="B6" s="13"/>
      <c r="C6" s="26"/>
      <c r="D6" s="15"/>
      <c r="E6" s="27">
        <f t="shared" ref="E6:E36" si="7">C6*D6</f>
        <v>0</v>
      </c>
      <c r="F6" s="28"/>
      <c r="G6" s="15"/>
      <c r="H6" s="29">
        <f t="shared" ref="H6:H36" si="8">F6*G6</f>
        <v>0</v>
      </c>
      <c r="I6" s="45">
        <f t="shared" ref="I6:I36" si="9">D6+G6</f>
        <v>0</v>
      </c>
      <c r="J6" s="46">
        <f t="shared" ref="J6:J37" si="10">E6+H6</f>
        <v>0</v>
      </c>
      <c r="K6" s="28"/>
      <c r="L6" s="15"/>
      <c r="M6" s="29">
        <f t="shared" ref="M6:M36" si="11">K6*L6</f>
        <v>0</v>
      </c>
      <c r="N6" s="28"/>
      <c r="O6" s="15"/>
      <c r="P6" s="29">
        <f t="shared" ref="P6:P36" si="12">N6*O6</f>
        <v>0</v>
      </c>
      <c r="Q6" s="47">
        <f t="shared" ref="Q6:Q36" si="13">L6+O6</f>
        <v>0</v>
      </c>
      <c r="R6" s="46">
        <f t="shared" ref="R6:R36" si="14">M6+P6</f>
        <v>0</v>
      </c>
      <c r="S6" s="28"/>
      <c r="T6" s="15"/>
      <c r="U6" s="29">
        <f t="shared" ref="U6:U36" si="15">S6*T6</f>
        <v>0</v>
      </c>
      <c r="V6" s="28"/>
      <c r="W6" s="15"/>
      <c r="X6" s="29">
        <f t="shared" ref="X6:X36" si="16">V6*W6</f>
        <v>0</v>
      </c>
      <c r="Y6" s="47">
        <f t="shared" ref="Y6:Y36" si="17">T6+W6</f>
        <v>0</v>
      </c>
      <c r="Z6" s="46">
        <f t="shared" ref="Z6:Z36" si="18">U6+X6</f>
        <v>0</v>
      </c>
      <c r="AA6" s="65"/>
      <c r="AB6" s="15"/>
      <c r="AC6" s="63">
        <f t="shared" ref="AC6:AC36" si="19">AA6*AB6</f>
        <v>0</v>
      </c>
      <c r="AD6" s="15"/>
      <c r="AE6" s="15"/>
      <c r="AF6" s="63">
        <f t="shared" ref="AF6:AF36" si="20">AD6*AE6</f>
        <v>0</v>
      </c>
      <c r="AG6" s="47">
        <f t="shared" ref="AG6:AG36" si="21">AB6+AE6</f>
        <v>0</v>
      </c>
      <c r="AH6" s="46">
        <f t="shared" ref="AH6:AH36" si="22">AC6+AF6</f>
        <v>0</v>
      </c>
      <c r="AI6" s="28"/>
      <c r="AJ6" s="15"/>
      <c r="AK6" s="29">
        <f t="shared" ref="AK6:AK36" si="23">AI6*AJ6</f>
        <v>0</v>
      </c>
      <c r="AL6" s="28"/>
      <c r="AM6" s="15"/>
      <c r="AN6" s="29">
        <f t="shared" ref="AN6:AN36" si="24">AL6*AM6</f>
        <v>0</v>
      </c>
      <c r="AO6" s="47">
        <f t="shared" ref="AO6:AO36" si="25">AJ6+AM6</f>
        <v>0</v>
      </c>
      <c r="AP6" s="46">
        <f t="shared" ref="AP6:AP36" si="26">AK6+AN6</f>
        <v>0</v>
      </c>
      <c r="AQ6" s="28"/>
      <c r="AR6" s="15"/>
      <c r="AS6" s="29">
        <f t="shared" ref="AS6:AS36" si="27">AQ6*AR6</f>
        <v>0</v>
      </c>
      <c r="AT6" s="28"/>
      <c r="AU6" s="15"/>
      <c r="AV6" s="29">
        <f t="shared" ref="AV6:AV36" si="28">AT6*AU6</f>
        <v>0</v>
      </c>
      <c r="AW6" s="47">
        <f t="shared" ref="AW6:AW36" si="29">AR6+AU6</f>
        <v>0</v>
      </c>
      <c r="AX6" s="46">
        <f t="shared" ref="AX6:AX36" si="30">AS6+AV6</f>
        <v>0</v>
      </c>
      <c r="AY6" s="71">
        <f t="shared" ref="AY6:AY36" si="31">I6+Q6+Y6+AG6+AO6+AW6</f>
        <v>0</v>
      </c>
      <c r="AZ6" s="74">
        <f t="shared" ref="AZ6:AZ36" si="32">J6+R6+Z6+AH6+AP6+AX6</f>
        <v>0</v>
      </c>
      <c r="BA6" s="5"/>
      <c r="BB6" s="5"/>
      <c r="BC6" s="5"/>
      <c r="BD6" s="5"/>
    </row>
    <row r="7" spans="1:56" ht="15.6" customHeight="1" x14ac:dyDescent="0.25">
      <c r="A7" s="7" t="s">
        <v>9</v>
      </c>
      <c r="B7" s="13"/>
      <c r="C7" s="26"/>
      <c r="D7" s="15"/>
      <c r="E7" s="27">
        <f t="shared" si="7"/>
        <v>0</v>
      </c>
      <c r="F7" s="28"/>
      <c r="G7" s="15"/>
      <c r="H7" s="29">
        <f t="shared" si="8"/>
        <v>0</v>
      </c>
      <c r="I7" s="45">
        <f t="shared" si="9"/>
        <v>0</v>
      </c>
      <c r="J7" s="46">
        <f t="shared" si="10"/>
        <v>0</v>
      </c>
      <c r="K7" s="28"/>
      <c r="L7" s="15"/>
      <c r="M7" s="29">
        <f t="shared" si="11"/>
        <v>0</v>
      </c>
      <c r="N7" s="28"/>
      <c r="O7" s="15"/>
      <c r="P7" s="29">
        <f t="shared" si="12"/>
        <v>0</v>
      </c>
      <c r="Q7" s="47">
        <f t="shared" si="13"/>
        <v>0</v>
      </c>
      <c r="R7" s="46">
        <f t="shared" si="14"/>
        <v>0</v>
      </c>
      <c r="S7" s="28"/>
      <c r="T7" s="15"/>
      <c r="U7" s="29">
        <f t="shared" si="15"/>
        <v>0</v>
      </c>
      <c r="V7" s="28"/>
      <c r="W7" s="15"/>
      <c r="X7" s="29">
        <f t="shared" si="16"/>
        <v>0</v>
      </c>
      <c r="Y7" s="47">
        <f t="shared" si="17"/>
        <v>0</v>
      </c>
      <c r="Z7" s="46">
        <f t="shared" si="18"/>
        <v>0</v>
      </c>
      <c r="AA7" s="65"/>
      <c r="AB7" s="15"/>
      <c r="AC7" s="63">
        <f t="shared" si="19"/>
        <v>0</v>
      </c>
      <c r="AD7" s="15"/>
      <c r="AE7" s="15"/>
      <c r="AF7" s="63">
        <f t="shared" si="20"/>
        <v>0</v>
      </c>
      <c r="AG7" s="47">
        <f t="shared" si="21"/>
        <v>0</v>
      </c>
      <c r="AH7" s="46">
        <f t="shared" si="22"/>
        <v>0</v>
      </c>
      <c r="AI7" s="28"/>
      <c r="AJ7" s="15"/>
      <c r="AK7" s="29">
        <f t="shared" si="23"/>
        <v>0</v>
      </c>
      <c r="AL7" s="28"/>
      <c r="AM7" s="15"/>
      <c r="AN7" s="29">
        <f t="shared" si="24"/>
        <v>0</v>
      </c>
      <c r="AO7" s="47">
        <f t="shared" si="25"/>
        <v>0</v>
      </c>
      <c r="AP7" s="46">
        <f t="shared" si="26"/>
        <v>0</v>
      </c>
      <c r="AQ7" s="28"/>
      <c r="AR7" s="15"/>
      <c r="AS7" s="29">
        <f t="shared" si="27"/>
        <v>0</v>
      </c>
      <c r="AT7" s="28"/>
      <c r="AU7" s="15"/>
      <c r="AV7" s="29">
        <f t="shared" si="28"/>
        <v>0</v>
      </c>
      <c r="AW7" s="47">
        <f t="shared" si="29"/>
        <v>0</v>
      </c>
      <c r="AX7" s="46">
        <f t="shared" si="30"/>
        <v>0</v>
      </c>
      <c r="AY7" s="71">
        <f t="shared" si="31"/>
        <v>0</v>
      </c>
      <c r="AZ7" s="74">
        <f t="shared" si="32"/>
        <v>0</v>
      </c>
      <c r="BA7" s="5"/>
      <c r="BB7" s="5"/>
      <c r="BC7" s="5"/>
      <c r="BD7" s="5"/>
    </row>
    <row r="8" spans="1:56" ht="15.6" customHeight="1" x14ac:dyDescent="0.25">
      <c r="A8" s="7" t="s">
        <v>37</v>
      </c>
      <c r="B8" s="13"/>
      <c r="C8" s="26"/>
      <c r="D8" s="15"/>
      <c r="E8" s="27">
        <f t="shared" si="7"/>
        <v>0</v>
      </c>
      <c r="F8" s="28"/>
      <c r="G8" s="15"/>
      <c r="H8" s="29">
        <f t="shared" si="8"/>
        <v>0</v>
      </c>
      <c r="I8" s="45">
        <f t="shared" si="9"/>
        <v>0</v>
      </c>
      <c r="J8" s="46">
        <f t="shared" si="10"/>
        <v>0</v>
      </c>
      <c r="K8" s="28"/>
      <c r="L8" s="15"/>
      <c r="M8" s="29">
        <f t="shared" si="11"/>
        <v>0</v>
      </c>
      <c r="N8" s="28"/>
      <c r="O8" s="15"/>
      <c r="P8" s="29">
        <f t="shared" si="12"/>
        <v>0</v>
      </c>
      <c r="Q8" s="47">
        <f t="shared" si="13"/>
        <v>0</v>
      </c>
      <c r="R8" s="46">
        <f t="shared" si="14"/>
        <v>0</v>
      </c>
      <c r="S8" s="58"/>
      <c r="T8" s="59"/>
      <c r="U8" s="29">
        <f t="shared" si="15"/>
        <v>0</v>
      </c>
      <c r="V8" s="58"/>
      <c r="W8" s="59"/>
      <c r="X8" s="29">
        <f t="shared" si="16"/>
        <v>0</v>
      </c>
      <c r="Y8" s="47">
        <f t="shared" si="17"/>
        <v>0</v>
      </c>
      <c r="Z8" s="46">
        <f t="shared" si="18"/>
        <v>0</v>
      </c>
      <c r="AA8" s="66"/>
      <c r="AB8" s="59"/>
      <c r="AC8" s="63">
        <f t="shared" si="19"/>
        <v>0</v>
      </c>
      <c r="AD8" s="59"/>
      <c r="AE8" s="59"/>
      <c r="AF8" s="63">
        <f t="shared" si="20"/>
        <v>0</v>
      </c>
      <c r="AG8" s="47">
        <f t="shared" si="21"/>
        <v>0</v>
      </c>
      <c r="AH8" s="46">
        <f t="shared" si="22"/>
        <v>0</v>
      </c>
      <c r="AI8" s="58"/>
      <c r="AJ8" s="59"/>
      <c r="AK8" s="29">
        <f>AI8*AJ8</f>
        <v>0</v>
      </c>
      <c r="AL8" s="58"/>
      <c r="AM8" s="59"/>
      <c r="AN8" s="29">
        <f t="shared" si="24"/>
        <v>0</v>
      </c>
      <c r="AO8" s="47">
        <f t="shared" si="25"/>
        <v>0</v>
      </c>
      <c r="AP8" s="46">
        <f t="shared" si="26"/>
        <v>0</v>
      </c>
      <c r="AQ8" s="58"/>
      <c r="AR8" s="59"/>
      <c r="AS8" s="29">
        <f t="shared" si="27"/>
        <v>0</v>
      </c>
      <c r="AT8" s="58"/>
      <c r="AU8" s="59"/>
      <c r="AV8" s="29">
        <f t="shared" si="28"/>
        <v>0</v>
      </c>
      <c r="AW8" s="47">
        <f t="shared" si="29"/>
        <v>0</v>
      </c>
      <c r="AX8" s="46">
        <f t="shared" si="30"/>
        <v>0</v>
      </c>
      <c r="AY8" s="71">
        <f t="shared" si="31"/>
        <v>0</v>
      </c>
      <c r="AZ8" s="74">
        <f t="shared" si="32"/>
        <v>0</v>
      </c>
      <c r="BA8" s="5"/>
      <c r="BB8" s="5"/>
      <c r="BC8" s="5"/>
      <c r="BD8" s="5"/>
    </row>
    <row r="9" spans="1:56" ht="15.6" customHeight="1" x14ac:dyDescent="0.25">
      <c r="A9" s="7" t="s">
        <v>32</v>
      </c>
      <c r="B9" s="13"/>
      <c r="C9" s="26"/>
      <c r="D9" s="15"/>
      <c r="E9" s="27">
        <f t="shared" si="7"/>
        <v>0</v>
      </c>
      <c r="F9" s="28"/>
      <c r="G9" s="15"/>
      <c r="H9" s="29">
        <f t="shared" si="8"/>
        <v>0</v>
      </c>
      <c r="I9" s="45">
        <f t="shared" si="9"/>
        <v>0</v>
      </c>
      <c r="J9" s="46">
        <f t="shared" si="10"/>
        <v>0</v>
      </c>
      <c r="K9" s="28"/>
      <c r="L9" s="15"/>
      <c r="M9" s="29">
        <f t="shared" si="11"/>
        <v>0</v>
      </c>
      <c r="N9" s="28"/>
      <c r="O9" s="15"/>
      <c r="P9" s="29">
        <f t="shared" si="12"/>
        <v>0</v>
      </c>
      <c r="Q9" s="47">
        <f t="shared" si="13"/>
        <v>0</v>
      </c>
      <c r="R9" s="46">
        <f t="shared" si="14"/>
        <v>0</v>
      </c>
      <c r="S9" s="58"/>
      <c r="T9" s="59"/>
      <c r="U9" s="29">
        <f t="shared" si="15"/>
        <v>0</v>
      </c>
      <c r="V9" s="58"/>
      <c r="W9" s="59"/>
      <c r="X9" s="29">
        <f t="shared" si="16"/>
        <v>0</v>
      </c>
      <c r="Y9" s="47">
        <f t="shared" si="17"/>
        <v>0</v>
      </c>
      <c r="Z9" s="46">
        <f t="shared" si="18"/>
        <v>0</v>
      </c>
      <c r="AA9" s="66"/>
      <c r="AB9" s="59"/>
      <c r="AC9" s="63">
        <f t="shared" si="19"/>
        <v>0</v>
      </c>
      <c r="AD9" s="59"/>
      <c r="AE9" s="59"/>
      <c r="AF9" s="63">
        <f t="shared" si="20"/>
        <v>0</v>
      </c>
      <c r="AG9" s="47">
        <f t="shared" si="21"/>
        <v>0</v>
      </c>
      <c r="AH9" s="46">
        <f t="shared" si="22"/>
        <v>0</v>
      </c>
      <c r="AI9" s="58"/>
      <c r="AJ9" s="59"/>
      <c r="AK9" s="29">
        <f t="shared" si="23"/>
        <v>0</v>
      </c>
      <c r="AL9" s="58"/>
      <c r="AM9" s="59"/>
      <c r="AN9" s="29">
        <f t="shared" si="24"/>
        <v>0</v>
      </c>
      <c r="AO9" s="47">
        <f t="shared" si="25"/>
        <v>0</v>
      </c>
      <c r="AP9" s="46">
        <f t="shared" si="26"/>
        <v>0</v>
      </c>
      <c r="AQ9" s="58"/>
      <c r="AR9" s="59"/>
      <c r="AS9" s="29">
        <f t="shared" si="27"/>
        <v>0</v>
      </c>
      <c r="AT9" s="58"/>
      <c r="AU9" s="59"/>
      <c r="AV9" s="29">
        <f t="shared" si="28"/>
        <v>0</v>
      </c>
      <c r="AW9" s="47">
        <f t="shared" si="29"/>
        <v>0</v>
      </c>
      <c r="AX9" s="46">
        <f t="shared" si="30"/>
        <v>0</v>
      </c>
      <c r="AY9" s="71">
        <f t="shared" si="31"/>
        <v>0</v>
      </c>
      <c r="AZ9" s="74">
        <f t="shared" si="32"/>
        <v>0</v>
      </c>
      <c r="BA9" s="5"/>
      <c r="BB9" s="5"/>
      <c r="BC9" s="5"/>
      <c r="BD9" s="5"/>
    </row>
    <row r="10" spans="1:56" ht="15.6" customHeight="1" x14ac:dyDescent="0.25">
      <c r="A10" s="7" t="s">
        <v>6</v>
      </c>
      <c r="B10" s="13"/>
      <c r="C10" s="26"/>
      <c r="D10" s="15"/>
      <c r="E10" s="27">
        <f t="shared" si="7"/>
        <v>0</v>
      </c>
      <c r="F10" s="28"/>
      <c r="G10" s="15"/>
      <c r="H10" s="29">
        <f t="shared" si="8"/>
        <v>0</v>
      </c>
      <c r="I10" s="45">
        <f t="shared" si="9"/>
        <v>0</v>
      </c>
      <c r="J10" s="46">
        <f t="shared" si="10"/>
        <v>0</v>
      </c>
      <c r="K10" s="28"/>
      <c r="L10" s="15"/>
      <c r="M10" s="29">
        <f t="shared" si="11"/>
        <v>0</v>
      </c>
      <c r="N10" s="28"/>
      <c r="O10" s="15"/>
      <c r="P10" s="29">
        <f t="shared" si="12"/>
        <v>0</v>
      </c>
      <c r="Q10" s="47">
        <f t="shared" si="13"/>
        <v>0</v>
      </c>
      <c r="R10" s="46">
        <f t="shared" si="14"/>
        <v>0</v>
      </c>
      <c r="S10" s="58"/>
      <c r="T10" s="59"/>
      <c r="U10" s="29">
        <f t="shared" si="15"/>
        <v>0</v>
      </c>
      <c r="V10" s="58"/>
      <c r="W10" s="59"/>
      <c r="X10" s="29">
        <f t="shared" si="16"/>
        <v>0</v>
      </c>
      <c r="Y10" s="47">
        <f t="shared" si="17"/>
        <v>0</v>
      </c>
      <c r="Z10" s="46">
        <f t="shared" si="18"/>
        <v>0</v>
      </c>
      <c r="AA10" s="66"/>
      <c r="AB10" s="59"/>
      <c r="AC10" s="63">
        <f t="shared" si="19"/>
        <v>0</v>
      </c>
      <c r="AD10" s="59"/>
      <c r="AE10" s="59"/>
      <c r="AF10" s="63">
        <f t="shared" si="20"/>
        <v>0</v>
      </c>
      <c r="AG10" s="47">
        <f t="shared" si="21"/>
        <v>0</v>
      </c>
      <c r="AH10" s="46">
        <f t="shared" si="22"/>
        <v>0</v>
      </c>
      <c r="AI10" s="58"/>
      <c r="AJ10" s="59"/>
      <c r="AK10" s="29">
        <f t="shared" si="23"/>
        <v>0</v>
      </c>
      <c r="AL10" s="58"/>
      <c r="AM10" s="59"/>
      <c r="AN10" s="29">
        <f t="shared" si="24"/>
        <v>0</v>
      </c>
      <c r="AO10" s="47">
        <f t="shared" si="25"/>
        <v>0</v>
      </c>
      <c r="AP10" s="46">
        <f t="shared" si="26"/>
        <v>0</v>
      </c>
      <c r="AQ10" s="58"/>
      <c r="AR10" s="59"/>
      <c r="AS10" s="29">
        <f t="shared" si="27"/>
        <v>0</v>
      </c>
      <c r="AT10" s="58"/>
      <c r="AU10" s="59"/>
      <c r="AV10" s="29">
        <f t="shared" si="28"/>
        <v>0</v>
      </c>
      <c r="AW10" s="47">
        <f t="shared" si="29"/>
        <v>0</v>
      </c>
      <c r="AX10" s="46">
        <f t="shared" si="30"/>
        <v>0</v>
      </c>
      <c r="AY10" s="71">
        <f t="shared" si="31"/>
        <v>0</v>
      </c>
      <c r="AZ10" s="74">
        <f t="shared" si="32"/>
        <v>0</v>
      </c>
      <c r="BA10" s="5"/>
      <c r="BB10" s="5"/>
      <c r="BC10" s="5"/>
      <c r="BD10" s="5"/>
    </row>
    <row r="11" spans="1:56" ht="15.6" customHeight="1" x14ac:dyDescent="0.25">
      <c r="A11" s="7" t="s">
        <v>18</v>
      </c>
      <c r="B11" s="13"/>
      <c r="C11" s="26"/>
      <c r="D11" s="15"/>
      <c r="E11" s="27">
        <f t="shared" si="7"/>
        <v>0</v>
      </c>
      <c r="F11" s="28"/>
      <c r="G11" s="15"/>
      <c r="H11" s="29">
        <f t="shared" si="8"/>
        <v>0</v>
      </c>
      <c r="I11" s="45">
        <f t="shared" si="9"/>
        <v>0</v>
      </c>
      <c r="J11" s="46">
        <f t="shared" si="10"/>
        <v>0</v>
      </c>
      <c r="K11" s="28"/>
      <c r="L11" s="15"/>
      <c r="M11" s="29">
        <f t="shared" si="11"/>
        <v>0</v>
      </c>
      <c r="N11" s="28"/>
      <c r="O11" s="15"/>
      <c r="P11" s="29">
        <f t="shared" si="12"/>
        <v>0</v>
      </c>
      <c r="Q11" s="47">
        <f t="shared" si="13"/>
        <v>0</v>
      </c>
      <c r="R11" s="46">
        <f t="shared" si="14"/>
        <v>0</v>
      </c>
      <c r="S11" s="28"/>
      <c r="T11" s="15"/>
      <c r="U11" s="29">
        <f t="shared" si="15"/>
        <v>0</v>
      </c>
      <c r="V11" s="28"/>
      <c r="W11" s="15"/>
      <c r="X11" s="29">
        <f t="shared" si="16"/>
        <v>0</v>
      </c>
      <c r="Y11" s="47">
        <f t="shared" si="17"/>
        <v>0</v>
      </c>
      <c r="Z11" s="46">
        <f t="shared" si="18"/>
        <v>0</v>
      </c>
      <c r="AA11" s="65"/>
      <c r="AB11" s="15"/>
      <c r="AC11" s="63">
        <f t="shared" si="19"/>
        <v>0</v>
      </c>
      <c r="AD11" s="15"/>
      <c r="AE11" s="15"/>
      <c r="AF11" s="63">
        <f t="shared" si="20"/>
        <v>0</v>
      </c>
      <c r="AG11" s="47">
        <f t="shared" si="21"/>
        <v>0</v>
      </c>
      <c r="AH11" s="46">
        <f t="shared" si="22"/>
        <v>0</v>
      </c>
      <c r="AI11" s="28"/>
      <c r="AJ11" s="15"/>
      <c r="AK11" s="29">
        <f t="shared" si="23"/>
        <v>0</v>
      </c>
      <c r="AL11" s="28"/>
      <c r="AM11" s="15"/>
      <c r="AN11" s="29">
        <f t="shared" si="24"/>
        <v>0</v>
      </c>
      <c r="AO11" s="47">
        <f t="shared" si="25"/>
        <v>0</v>
      </c>
      <c r="AP11" s="46">
        <f t="shared" si="26"/>
        <v>0</v>
      </c>
      <c r="AQ11" s="28"/>
      <c r="AR11" s="15"/>
      <c r="AS11" s="29">
        <f t="shared" si="27"/>
        <v>0</v>
      </c>
      <c r="AT11" s="28"/>
      <c r="AU11" s="15"/>
      <c r="AV11" s="29">
        <f t="shared" si="28"/>
        <v>0</v>
      </c>
      <c r="AW11" s="47">
        <f t="shared" si="29"/>
        <v>0</v>
      </c>
      <c r="AX11" s="46">
        <f t="shared" si="30"/>
        <v>0</v>
      </c>
      <c r="AY11" s="71">
        <f t="shared" si="31"/>
        <v>0</v>
      </c>
      <c r="AZ11" s="74">
        <f t="shared" si="32"/>
        <v>0</v>
      </c>
      <c r="BA11" s="5"/>
      <c r="BB11" s="5"/>
      <c r="BC11" s="5"/>
      <c r="BD11" s="5"/>
    </row>
    <row r="12" spans="1:56" ht="15.6" customHeight="1" x14ac:dyDescent="0.25">
      <c r="A12" s="7" t="s">
        <v>8</v>
      </c>
      <c r="B12" s="13"/>
      <c r="C12" s="26"/>
      <c r="D12" s="15"/>
      <c r="E12" s="27">
        <f t="shared" si="7"/>
        <v>0</v>
      </c>
      <c r="F12" s="28"/>
      <c r="G12" s="15"/>
      <c r="H12" s="29">
        <f t="shared" si="8"/>
        <v>0</v>
      </c>
      <c r="I12" s="45">
        <f t="shared" si="9"/>
        <v>0</v>
      </c>
      <c r="J12" s="46">
        <f t="shared" si="10"/>
        <v>0</v>
      </c>
      <c r="K12" s="28"/>
      <c r="L12" s="15"/>
      <c r="M12" s="29">
        <f t="shared" si="11"/>
        <v>0</v>
      </c>
      <c r="N12" s="28"/>
      <c r="O12" s="15"/>
      <c r="P12" s="29">
        <f t="shared" si="12"/>
        <v>0</v>
      </c>
      <c r="Q12" s="47">
        <f t="shared" si="13"/>
        <v>0</v>
      </c>
      <c r="R12" s="46">
        <f t="shared" si="14"/>
        <v>0</v>
      </c>
      <c r="S12" s="28"/>
      <c r="T12" s="15"/>
      <c r="U12" s="29">
        <f t="shared" si="15"/>
        <v>0</v>
      </c>
      <c r="V12" s="28"/>
      <c r="W12" s="15"/>
      <c r="X12" s="29">
        <f t="shared" si="16"/>
        <v>0</v>
      </c>
      <c r="Y12" s="47">
        <f t="shared" si="17"/>
        <v>0</v>
      </c>
      <c r="Z12" s="46">
        <f t="shared" si="18"/>
        <v>0</v>
      </c>
      <c r="AA12" s="65"/>
      <c r="AB12" s="15"/>
      <c r="AC12" s="63">
        <f t="shared" si="19"/>
        <v>0</v>
      </c>
      <c r="AD12" s="15"/>
      <c r="AE12" s="15"/>
      <c r="AF12" s="63">
        <f t="shared" si="20"/>
        <v>0</v>
      </c>
      <c r="AG12" s="47">
        <f t="shared" si="21"/>
        <v>0</v>
      </c>
      <c r="AH12" s="46">
        <f t="shared" si="22"/>
        <v>0</v>
      </c>
      <c r="AI12" s="28"/>
      <c r="AJ12" s="15"/>
      <c r="AK12" s="29">
        <f t="shared" si="23"/>
        <v>0</v>
      </c>
      <c r="AL12" s="28"/>
      <c r="AM12" s="15"/>
      <c r="AN12" s="29">
        <f t="shared" si="24"/>
        <v>0</v>
      </c>
      <c r="AO12" s="47">
        <f t="shared" si="25"/>
        <v>0</v>
      </c>
      <c r="AP12" s="46">
        <f t="shared" si="26"/>
        <v>0</v>
      </c>
      <c r="AQ12" s="28"/>
      <c r="AR12" s="15"/>
      <c r="AS12" s="29">
        <f t="shared" si="27"/>
        <v>0</v>
      </c>
      <c r="AT12" s="28"/>
      <c r="AU12" s="15"/>
      <c r="AV12" s="29">
        <f t="shared" si="28"/>
        <v>0</v>
      </c>
      <c r="AW12" s="47">
        <f t="shared" si="29"/>
        <v>0</v>
      </c>
      <c r="AX12" s="46">
        <f t="shared" si="30"/>
        <v>0</v>
      </c>
      <c r="AY12" s="71">
        <f t="shared" si="31"/>
        <v>0</v>
      </c>
      <c r="AZ12" s="74">
        <f t="shared" si="32"/>
        <v>0</v>
      </c>
      <c r="BA12" s="5"/>
      <c r="BB12" s="5"/>
      <c r="BC12" s="5"/>
      <c r="BD12" s="5"/>
    </row>
    <row r="13" spans="1:56" ht="15.6" customHeight="1" x14ac:dyDescent="0.25">
      <c r="A13" s="7" t="s">
        <v>17</v>
      </c>
      <c r="B13" s="13"/>
      <c r="C13" s="26"/>
      <c r="D13" s="15"/>
      <c r="E13" s="27">
        <f t="shared" si="7"/>
        <v>0</v>
      </c>
      <c r="F13" s="28"/>
      <c r="G13" s="15"/>
      <c r="H13" s="29">
        <f t="shared" si="8"/>
        <v>0</v>
      </c>
      <c r="I13" s="45">
        <f t="shared" si="9"/>
        <v>0</v>
      </c>
      <c r="J13" s="46">
        <f t="shared" si="10"/>
        <v>0</v>
      </c>
      <c r="K13" s="28"/>
      <c r="L13" s="15"/>
      <c r="M13" s="29">
        <f t="shared" si="11"/>
        <v>0</v>
      </c>
      <c r="N13" s="28"/>
      <c r="O13" s="15"/>
      <c r="P13" s="29">
        <f t="shared" si="12"/>
        <v>0</v>
      </c>
      <c r="Q13" s="47">
        <f t="shared" si="13"/>
        <v>0</v>
      </c>
      <c r="R13" s="46">
        <f t="shared" si="14"/>
        <v>0</v>
      </c>
      <c r="S13" s="58"/>
      <c r="T13" s="59"/>
      <c r="U13" s="29">
        <f t="shared" si="15"/>
        <v>0</v>
      </c>
      <c r="V13" s="58"/>
      <c r="W13" s="59"/>
      <c r="X13" s="29">
        <f t="shared" si="16"/>
        <v>0</v>
      </c>
      <c r="Y13" s="47">
        <f t="shared" si="17"/>
        <v>0</v>
      </c>
      <c r="Z13" s="46">
        <f t="shared" si="18"/>
        <v>0</v>
      </c>
      <c r="AA13" s="66"/>
      <c r="AB13" s="59"/>
      <c r="AC13" s="63">
        <f t="shared" si="19"/>
        <v>0</v>
      </c>
      <c r="AD13" s="59"/>
      <c r="AE13" s="59"/>
      <c r="AF13" s="63">
        <f t="shared" si="20"/>
        <v>0</v>
      </c>
      <c r="AG13" s="47">
        <f t="shared" si="21"/>
        <v>0</v>
      </c>
      <c r="AH13" s="46">
        <f t="shared" si="22"/>
        <v>0</v>
      </c>
      <c r="AI13" s="58"/>
      <c r="AJ13" s="59"/>
      <c r="AK13" s="29">
        <f t="shared" si="23"/>
        <v>0</v>
      </c>
      <c r="AL13" s="58"/>
      <c r="AM13" s="59"/>
      <c r="AN13" s="29">
        <f t="shared" si="24"/>
        <v>0</v>
      </c>
      <c r="AO13" s="47">
        <f t="shared" si="25"/>
        <v>0</v>
      </c>
      <c r="AP13" s="46">
        <f t="shared" si="26"/>
        <v>0</v>
      </c>
      <c r="AQ13" s="58"/>
      <c r="AR13" s="59"/>
      <c r="AS13" s="29">
        <f t="shared" si="27"/>
        <v>0</v>
      </c>
      <c r="AT13" s="58"/>
      <c r="AU13" s="59"/>
      <c r="AV13" s="29">
        <f t="shared" si="28"/>
        <v>0</v>
      </c>
      <c r="AW13" s="47">
        <f t="shared" si="29"/>
        <v>0</v>
      </c>
      <c r="AX13" s="46">
        <f t="shared" si="30"/>
        <v>0</v>
      </c>
      <c r="AY13" s="71">
        <f t="shared" si="31"/>
        <v>0</v>
      </c>
      <c r="AZ13" s="74">
        <f t="shared" si="32"/>
        <v>0</v>
      </c>
      <c r="BA13" s="5"/>
      <c r="BB13" s="5"/>
      <c r="BC13" s="5"/>
      <c r="BD13" s="5"/>
    </row>
    <row r="14" spans="1:56" ht="15.6" customHeight="1" x14ac:dyDescent="0.25">
      <c r="A14" s="7" t="s">
        <v>2</v>
      </c>
      <c r="B14" s="13"/>
      <c r="C14" s="26"/>
      <c r="D14" s="15"/>
      <c r="E14" s="27">
        <f t="shared" si="7"/>
        <v>0</v>
      </c>
      <c r="F14" s="28"/>
      <c r="G14" s="15"/>
      <c r="H14" s="29">
        <f t="shared" si="8"/>
        <v>0</v>
      </c>
      <c r="I14" s="45">
        <f t="shared" si="9"/>
        <v>0</v>
      </c>
      <c r="J14" s="46">
        <f t="shared" si="10"/>
        <v>0</v>
      </c>
      <c r="K14" s="28"/>
      <c r="L14" s="15"/>
      <c r="M14" s="29">
        <f t="shared" si="11"/>
        <v>0</v>
      </c>
      <c r="N14" s="28"/>
      <c r="O14" s="15"/>
      <c r="P14" s="29">
        <f t="shared" si="12"/>
        <v>0</v>
      </c>
      <c r="Q14" s="47">
        <f t="shared" si="13"/>
        <v>0</v>
      </c>
      <c r="R14" s="46">
        <f t="shared" si="14"/>
        <v>0</v>
      </c>
      <c r="S14" s="28"/>
      <c r="T14" s="15"/>
      <c r="U14" s="29">
        <f t="shared" si="15"/>
        <v>0</v>
      </c>
      <c r="V14" s="28"/>
      <c r="W14" s="15"/>
      <c r="X14" s="29">
        <f t="shared" si="16"/>
        <v>0</v>
      </c>
      <c r="Y14" s="47">
        <f t="shared" si="17"/>
        <v>0</v>
      </c>
      <c r="Z14" s="46">
        <f t="shared" si="18"/>
        <v>0</v>
      </c>
      <c r="AA14" s="65"/>
      <c r="AB14" s="15"/>
      <c r="AC14" s="63">
        <f t="shared" si="19"/>
        <v>0</v>
      </c>
      <c r="AD14" s="15"/>
      <c r="AE14" s="15"/>
      <c r="AF14" s="63">
        <f t="shared" si="20"/>
        <v>0</v>
      </c>
      <c r="AG14" s="47">
        <f t="shared" si="21"/>
        <v>0</v>
      </c>
      <c r="AH14" s="46">
        <f t="shared" si="22"/>
        <v>0</v>
      </c>
      <c r="AI14" s="28"/>
      <c r="AJ14" s="15"/>
      <c r="AK14" s="29">
        <f t="shared" si="23"/>
        <v>0</v>
      </c>
      <c r="AL14" s="28"/>
      <c r="AM14" s="15"/>
      <c r="AN14" s="29">
        <f t="shared" si="24"/>
        <v>0</v>
      </c>
      <c r="AO14" s="47">
        <f t="shared" si="25"/>
        <v>0</v>
      </c>
      <c r="AP14" s="46">
        <f t="shared" si="26"/>
        <v>0</v>
      </c>
      <c r="AQ14" s="28"/>
      <c r="AR14" s="15"/>
      <c r="AS14" s="29">
        <f t="shared" si="27"/>
        <v>0</v>
      </c>
      <c r="AT14" s="28"/>
      <c r="AU14" s="15"/>
      <c r="AV14" s="29">
        <f t="shared" si="28"/>
        <v>0</v>
      </c>
      <c r="AW14" s="47">
        <f t="shared" si="29"/>
        <v>0</v>
      </c>
      <c r="AX14" s="46">
        <f t="shared" si="30"/>
        <v>0</v>
      </c>
      <c r="AY14" s="71">
        <f t="shared" si="31"/>
        <v>0</v>
      </c>
      <c r="AZ14" s="74">
        <f t="shared" si="32"/>
        <v>0</v>
      </c>
      <c r="BA14" s="5"/>
      <c r="BB14" s="5"/>
      <c r="BC14" s="5"/>
      <c r="BD14" s="5"/>
    </row>
    <row r="15" spans="1:56" ht="15.6" customHeight="1" x14ac:dyDescent="0.25">
      <c r="A15" s="11" t="s">
        <v>40</v>
      </c>
      <c r="B15" s="14"/>
      <c r="C15" s="26"/>
      <c r="D15" s="15"/>
      <c r="E15" s="27">
        <f t="shared" si="7"/>
        <v>0</v>
      </c>
      <c r="F15" s="28"/>
      <c r="G15" s="15"/>
      <c r="H15" s="29">
        <f t="shared" si="8"/>
        <v>0</v>
      </c>
      <c r="I15" s="45">
        <f t="shared" si="9"/>
        <v>0</v>
      </c>
      <c r="J15" s="46">
        <f t="shared" si="10"/>
        <v>0</v>
      </c>
      <c r="K15" s="28"/>
      <c r="L15" s="15"/>
      <c r="M15" s="29">
        <f t="shared" si="11"/>
        <v>0</v>
      </c>
      <c r="N15" s="28"/>
      <c r="O15" s="15"/>
      <c r="P15" s="29">
        <f t="shared" si="12"/>
        <v>0</v>
      </c>
      <c r="Q15" s="47">
        <f t="shared" si="13"/>
        <v>0</v>
      </c>
      <c r="R15" s="46">
        <f t="shared" si="14"/>
        <v>0</v>
      </c>
      <c r="S15" s="28"/>
      <c r="T15" s="15"/>
      <c r="U15" s="29">
        <f t="shared" si="15"/>
        <v>0</v>
      </c>
      <c r="V15" s="28"/>
      <c r="W15" s="15"/>
      <c r="X15" s="29">
        <f t="shared" si="16"/>
        <v>0</v>
      </c>
      <c r="Y15" s="47">
        <f t="shared" si="17"/>
        <v>0</v>
      </c>
      <c r="Z15" s="46">
        <f t="shared" si="18"/>
        <v>0</v>
      </c>
      <c r="AA15" s="65"/>
      <c r="AB15" s="15"/>
      <c r="AC15" s="63">
        <f t="shared" si="19"/>
        <v>0</v>
      </c>
      <c r="AD15" s="15"/>
      <c r="AE15" s="15"/>
      <c r="AF15" s="63">
        <f t="shared" si="20"/>
        <v>0</v>
      </c>
      <c r="AG15" s="47">
        <f t="shared" si="21"/>
        <v>0</v>
      </c>
      <c r="AH15" s="46">
        <f t="shared" si="22"/>
        <v>0</v>
      </c>
      <c r="AI15" s="28"/>
      <c r="AJ15" s="15"/>
      <c r="AK15" s="29">
        <f t="shared" si="23"/>
        <v>0</v>
      </c>
      <c r="AL15" s="28"/>
      <c r="AM15" s="15"/>
      <c r="AN15" s="29">
        <f t="shared" si="24"/>
        <v>0</v>
      </c>
      <c r="AO15" s="47">
        <f t="shared" si="25"/>
        <v>0</v>
      </c>
      <c r="AP15" s="46">
        <f t="shared" si="26"/>
        <v>0</v>
      </c>
      <c r="AQ15" s="28"/>
      <c r="AR15" s="15"/>
      <c r="AS15" s="29">
        <f t="shared" si="27"/>
        <v>0</v>
      </c>
      <c r="AT15" s="28"/>
      <c r="AU15" s="15"/>
      <c r="AV15" s="29">
        <f t="shared" si="28"/>
        <v>0</v>
      </c>
      <c r="AW15" s="47">
        <f t="shared" si="29"/>
        <v>0</v>
      </c>
      <c r="AX15" s="46">
        <f t="shared" si="30"/>
        <v>0</v>
      </c>
      <c r="AY15" s="71">
        <f t="shared" si="31"/>
        <v>0</v>
      </c>
      <c r="AZ15" s="74">
        <f t="shared" si="32"/>
        <v>0</v>
      </c>
      <c r="BA15" s="5"/>
      <c r="BB15" s="5"/>
      <c r="BC15" s="5"/>
      <c r="BD15" s="5"/>
    </row>
    <row r="16" spans="1:56" ht="15.6" customHeight="1" x14ac:dyDescent="0.25">
      <c r="A16" s="7" t="s">
        <v>7</v>
      </c>
      <c r="B16" s="13"/>
      <c r="C16" s="26"/>
      <c r="D16" s="15"/>
      <c r="E16" s="27">
        <f t="shared" si="7"/>
        <v>0</v>
      </c>
      <c r="F16" s="28"/>
      <c r="G16" s="15"/>
      <c r="H16" s="29">
        <f t="shared" si="8"/>
        <v>0</v>
      </c>
      <c r="I16" s="45">
        <f t="shared" si="9"/>
        <v>0</v>
      </c>
      <c r="J16" s="46">
        <f t="shared" si="10"/>
        <v>0</v>
      </c>
      <c r="K16" s="28"/>
      <c r="L16" s="15"/>
      <c r="M16" s="29">
        <f t="shared" si="11"/>
        <v>0</v>
      </c>
      <c r="N16" s="28"/>
      <c r="O16" s="15"/>
      <c r="P16" s="29">
        <f t="shared" si="12"/>
        <v>0</v>
      </c>
      <c r="Q16" s="47">
        <f t="shared" si="13"/>
        <v>0</v>
      </c>
      <c r="R16" s="46">
        <f t="shared" si="14"/>
        <v>0</v>
      </c>
      <c r="S16" s="28"/>
      <c r="T16" s="15"/>
      <c r="U16" s="29">
        <f t="shared" si="15"/>
        <v>0</v>
      </c>
      <c r="V16" s="28"/>
      <c r="W16" s="15"/>
      <c r="X16" s="29">
        <f t="shared" si="16"/>
        <v>0</v>
      </c>
      <c r="Y16" s="47">
        <f t="shared" si="17"/>
        <v>0</v>
      </c>
      <c r="Z16" s="46">
        <f t="shared" si="18"/>
        <v>0</v>
      </c>
      <c r="AA16" s="65"/>
      <c r="AB16" s="15"/>
      <c r="AC16" s="63">
        <f t="shared" si="19"/>
        <v>0</v>
      </c>
      <c r="AD16" s="15"/>
      <c r="AE16" s="15"/>
      <c r="AF16" s="63">
        <f t="shared" si="20"/>
        <v>0</v>
      </c>
      <c r="AG16" s="47">
        <f t="shared" si="21"/>
        <v>0</v>
      </c>
      <c r="AH16" s="46">
        <f t="shared" si="22"/>
        <v>0</v>
      </c>
      <c r="AI16" s="28"/>
      <c r="AJ16" s="15"/>
      <c r="AK16" s="29">
        <f t="shared" si="23"/>
        <v>0</v>
      </c>
      <c r="AL16" s="28"/>
      <c r="AM16" s="15"/>
      <c r="AN16" s="29">
        <f t="shared" si="24"/>
        <v>0</v>
      </c>
      <c r="AO16" s="47">
        <f t="shared" si="25"/>
        <v>0</v>
      </c>
      <c r="AP16" s="46">
        <f t="shared" si="26"/>
        <v>0</v>
      </c>
      <c r="AQ16" s="28"/>
      <c r="AR16" s="15"/>
      <c r="AS16" s="29">
        <f t="shared" si="27"/>
        <v>0</v>
      </c>
      <c r="AT16" s="28"/>
      <c r="AU16" s="15"/>
      <c r="AV16" s="29">
        <f t="shared" si="28"/>
        <v>0</v>
      </c>
      <c r="AW16" s="47">
        <f t="shared" si="29"/>
        <v>0</v>
      </c>
      <c r="AX16" s="46">
        <f t="shared" si="30"/>
        <v>0</v>
      </c>
      <c r="AY16" s="71">
        <f t="shared" si="31"/>
        <v>0</v>
      </c>
      <c r="AZ16" s="74">
        <f t="shared" si="32"/>
        <v>0</v>
      </c>
      <c r="BA16" s="5"/>
      <c r="BB16" s="5"/>
      <c r="BC16" s="5"/>
      <c r="BD16" s="5"/>
    </row>
    <row r="17" spans="1:56" ht="15.6" customHeight="1" x14ac:dyDescent="0.25">
      <c r="A17" s="7" t="s">
        <v>38</v>
      </c>
      <c r="B17" s="13"/>
      <c r="C17" s="26"/>
      <c r="D17" s="15"/>
      <c r="E17" s="27">
        <f t="shared" si="7"/>
        <v>0</v>
      </c>
      <c r="F17" s="28"/>
      <c r="G17" s="15"/>
      <c r="H17" s="29">
        <f t="shared" si="8"/>
        <v>0</v>
      </c>
      <c r="I17" s="45">
        <f t="shared" si="9"/>
        <v>0</v>
      </c>
      <c r="J17" s="46">
        <f t="shared" si="10"/>
        <v>0</v>
      </c>
      <c r="K17" s="28"/>
      <c r="L17" s="15"/>
      <c r="M17" s="29">
        <f t="shared" si="11"/>
        <v>0</v>
      </c>
      <c r="N17" s="28"/>
      <c r="O17" s="15"/>
      <c r="P17" s="29">
        <f t="shared" si="12"/>
        <v>0</v>
      </c>
      <c r="Q17" s="47">
        <f t="shared" si="13"/>
        <v>0</v>
      </c>
      <c r="R17" s="46">
        <f t="shared" si="14"/>
        <v>0</v>
      </c>
      <c r="S17" s="28"/>
      <c r="T17" s="15"/>
      <c r="U17" s="29">
        <f t="shared" si="15"/>
        <v>0</v>
      </c>
      <c r="V17" s="28"/>
      <c r="W17" s="15"/>
      <c r="X17" s="29">
        <f t="shared" si="16"/>
        <v>0</v>
      </c>
      <c r="Y17" s="47">
        <f t="shared" si="17"/>
        <v>0</v>
      </c>
      <c r="Z17" s="46">
        <f t="shared" si="18"/>
        <v>0</v>
      </c>
      <c r="AA17" s="65"/>
      <c r="AB17" s="15"/>
      <c r="AC17" s="63">
        <f t="shared" si="19"/>
        <v>0</v>
      </c>
      <c r="AD17" s="15"/>
      <c r="AE17" s="15"/>
      <c r="AF17" s="63">
        <f t="shared" si="20"/>
        <v>0</v>
      </c>
      <c r="AG17" s="47">
        <f t="shared" si="21"/>
        <v>0</v>
      </c>
      <c r="AH17" s="46">
        <f t="shared" si="22"/>
        <v>0</v>
      </c>
      <c r="AI17" s="28"/>
      <c r="AJ17" s="15"/>
      <c r="AK17" s="29">
        <f t="shared" si="23"/>
        <v>0</v>
      </c>
      <c r="AL17" s="28"/>
      <c r="AM17" s="15"/>
      <c r="AN17" s="29">
        <f t="shared" si="24"/>
        <v>0</v>
      </c>
      <c r="AO17" s="47">
        <f t="shared" si="25"/>
        <v>0</v>
      </c>
      <c r="AP17" s="46">
        <f t="shared" si="26"/>
        <v>0</v>
      </c>
      <c r="AQ17" s="28"/>
      <c r="AR17" s="15"/>
      <c r="AS17" s="29">
        <f t="shared" si="27"/>
        <v>0</v>
      </c>
      <c r="AT17" s="28"/>
      <c r="AU17" s="15"/>
      <c r="AV17" s="29">
        <f t="shared" si="28"/>
        <v>0</v>
      </c>
      <c r="AW17" s="47">
        <f t="shared" si="29"/>
        <v>0</v>
      </c>
      <c r="AX17" s="46">
        <f t="shared" si="30"/>
        <v>0</v>
      </c>
      <c r="AY17" s="71">
        <f t="shared" si="31"/>
        <v>0</v>
      </c>
      <c r="AZ17" s="74">
        <f t="shared" si="32"/>
        <v>0</v>
      </c>
      <c r="BA17" s="5"/>
      <c r="BB17" s="5"/>
      <c r="BC17" s="5"/>
      <c r="BD17" s="5"/>
    </row>
    <row r="18" spans="1:56" ht="15.6" customHeight="1" x14ac:dyDescent="0.25">
      <c r="A18" s="7" t="s">
        <v>39</v>
      </c>
      <c r="B18" s="13"/>
      <c r="C18" s="26"/>
      <c r="D18" s="15"/>
      <c r="E18" s="27">
        <f t="shared" si="7"/>
        <v>0</v>
      </c>
      <c r="F18" s="28"/>
      <c r="G18" s="15"/>
      <c r="H18" s="29">
        <f t="shared" si="8"/>
        <v>0</v>
      </c>
      <c r="I18" s="45">
        <f t="shared" si="9"/>
        <v>0</v>
      </c>
      <c r="J18" s="46">
        <f t="shared" si="10"/>
        <v>0</v>
      </c>
      <c r="K18" s="28"/>
      <c r="L18" s="15"/>
      <c r="M18" s="29">
        <f t="shared" si="11"/>
        <v>0</v>
      </c>
      <c r="N18" s="28"/>
      <c r="O18" s="15"/>
      <c r="P18" s="29">
        <f t="shared" si="12"/>
        <v>0</v>
      </c>
      <c r="Q18" s="47">
        <f t="shared" si="13"/>
        <v>0</v>
      </c>
      <c r="R18" s="46">
        <f t="shared" si="14"/>
        <v>0</v>
      </c>
      <c r="S18" s="28"/>
      <c r="T18" s="15"/>
      <c r="U18" s="29">
        <f t="shared" si="15"/>
        <v>0</v>
      </c>
      <c r="V18" s="28"/>
      <c r="W18" s="15"/>
      <c r="X18" s="29">
        <f t="shared" si="16"/>
        <v>0</v>
      </c>
      <c r="Y18" s="47">
        <f t="shared" si="17"/>
        <v>0</v>
      </c>
      <c r="Z18" s="46">
        <f t="shared" si="18"/>
        <v>0</v>
      </c>
      <c r="AA18" s="65"/>
      <c r="AB18" s="15"/>
      <c r="AC18" s="63">
        <f t="shared" si="19"/>
        <v>0</v>
      </c>
      <c r="AD18" s="15"/>
      <c r="AE18" s="15"/>
      <c r="AF18" s="63">
        <f t="shared" si="20"/>
        <v>0</v>
      </c>
      <c r="AG18" s="47">
        <f t="shared" si="21"/>
        <v>0</v>
      </c>
      <c r="AH18" s="46">
        <f t="shared" si="22"/>
        <v>0</v>
      </c>
      <c r="AI18" s="28"/>
      <c r="AJ18" s="15"/>
      <c r="AK18" s="29">
        <f t="shared" si="23"/>
        <v>0</v>
      </c>
      <c r="AL18" s="28"/>
      <c r="AM18" s="15"/>
      <c r="AN18" s="29">
        <f t="shared" si="24"/>
        <v>0</v>
      </c>
      <c r="AO18" s="47">
        <f t="shared" si="25"/>
        <v>0</v>
      </c>
      <c r="AP18" s="46">
        <f t="shared" si="26"/>
        <v>0</v>
      </c>
      <c r="AQ18" s="28"/>
      <c r="AR18" s="15"/>
      <c r="AS18" s="29">
        <f t="shared" si="27"/>
        <v>0</v>
      </c>
      <c r="AT18" s="28"/>
      <c r="AU18" s="15"/>
      <c r="AV18" s="29">
        <f t="shared" si="28"/>
        <v>0</v>
      </c>
      <c r="AW18" s="47">
        <f t="shared" si="29"/>
        <v>0</v>
      </c>
      <c r="AX18" s="46">
        <f t="shared" si="30"/>
        <v>0</v>
      </c>
      <c r="AY18" s="71">
        <f t="shared" si="31"/>
        <v>0</v>
      </c>
      <c r="AZ18" s="74">
        <f t="shared" si="32"/>
        <v>0</v>
      </c>
      <c r="BA18" s="5"/>
      <c r="BB18" s="5"/>
      <c r="BC18" s="5"/>
      <c r="BD18" s="5"/>
    </row>
    <row r="19" spans="1:56" ht="15.6" customHeight="1" x14ac:dyDescent="0.25">
      <c r="A19" s="7" t="s">
        <v>0</v>
      </c>
      <c r="B19" s="13"/>
      <c r="C19" s="26"/>
      <c r="D19" s="15"/>
      <c r="E19" s="27">
        <f t="shared" si="7"/>
        <v>0</v>
      </c>
      <c r="F19" s="28"/>
      <c r="G19" s="15"/>
      <c r="H19" s="29">
        <f t="shared" si="8"/>
        <v>0</v>
      </c>
      <c r="I19" s="45">
        <f t="shared" si="9"/>
        <v>0</v>
      </c>
      <c r="J19" s="46">
        <f t="shared" si="10"/>
        <v>0</v>
      </c>
      <c r="K19" s="28"/>
      <c r="L19" s="15"/>
      <c r="M19" s="29">
        <f t="shared" si="11"/>
        <v>0</v>
      </c>
      <c r="N19" s="28"/>
      <c r="O19" s="15"/>
      <c r="P19" s="29">
        <f t="shared" si="12"/>
        <v>0</v>
      </c>
      <c r="Q19" s="47">
        <f t="shared" si="13"/>
        <v>0</v>
      </c>
      <c r="R19" s="46">
        <f t="shared" si="14"/>
        <v>0</v>
      </c>
      <c r="S19" s="28"/>
      <c r="T19" s="15"/>
      <c r="U19" s="29">
        <f t="shared" si="15"/>
        <v>0</v>
      </c>
      <c r="V19" s="28"/>
      <c r="W19" s="15"/>
      <c r="X19" s="29">
        <f t="shared" si="16"/>
        <v>0</v>
      </c>
      <c r="Y19" s="47">
        <f t="shared" si="17"/>
        <v>0</v>
      </c>
      <c r="Z19" s="46">
        <f t="shared" si="18"/>
        <v>0</v>
      </c>
      <c r="AA19" s="65"/>
      <c r="AB19" s="15"/>
      <c r="AC19" s="63">
        <f t="shared" si="19"/>
        <v>0</v>
      </c>
      <c r="AD19" s="15"/>
      <c r="AE19" s="15"/>
      <c r="AF19" s="63">
        <f t="shared" si="20"/>
        <v>0</v>
      </c>
      <c r="AG19" s="47">
        <f t="shared" si="21"/>
        <v>0</v>
      </c>
      <c r="AH19" s="46">
        <f t="shared" si="22"/>
        <v>0</v>
      </c>
      <c r="AI19" s="28"/>
      <c r="AJ19" s="15"/>
      <c r="AK19" s="29">
        <f t="shared" si="23"/>
        <v>0</v>
      </c>
      <c r="AL19" s="28"/>
      <c r="AM19" s="15"/>
      <c r="AN19" s="29">
        <f t="shared" si="24"/>
        <v>0</v>
      </c>
      <c r="AO19" s="47">
        <f t="shared" si="25"/>
        <v>0</v>
      </c>
      <c r="AP19" s="46">
        <f t="shared" si="26"/>
        <v>0</v>
      </c>
      <c r="AQ19" s="28"/>
      <c r="AR19" s="15"/>
      <c r="AS19" s="29">
        <f t="shared" si="27"/>
        <v>0</v>
      </c>
      <c r="AT19" s="28"/>
      <c r="AU19" s="15"/>
      <c r="AV19" s="29">
        <f t="shared" si="28"/>
        <v>0</v>
      </c>
      <c r="AW19" s="47">
        <f t="shared" si="29"/>
        <v>0</v>
      </c>
      <c r="AX19" s="46">
        <f t="shared" si="30"/>
        <v>0</v>
      </c>
      <c r="AY19" s="71">
        <f t="shared" si="31"/>
        <v>0</v>
      </c>
      <c r="AZ19" s="74">
        <f t="shared" si="32"/>
        <v>0</v>
      </c>
      <c r="BA19" s="5"/>
      <c r="BB19" s="5"/>
      <c r="BC19" s="5"/>
      <c r="BD19" s="5"/>
    </row>
    <row r="20" spans="1:56" ht="15.6" customHeight="1" x14ac:dyDescent="0.25">
      <c r="A20" s="7" t="s">
        <v>1</v>
      </c>
      <c r="B20" s="13"/>
      <c r="C20" s="26"/>
      <c r="D20" s="15"/>
      <c r="E20" s="27">
        <f t="shared" si="7"/>
        <v>0</v>
      </c>
      <c r="F20" s="28"/>
      <c r="G20" s="15"/>
      <c r="H20" s="29">
        <f t="shared" si="8"/>
        <v>0</v>
      </c>
      <c r="I20" s="45">
        <f t="shared" si="9"/>
        <v>0</v>
      </c>
      <c r="J20" s="46">
        <f t="shared" si="10"/>
        <v>0</v>
      </c>
      <c r="K20" s="28"/>
      <c r="L20" s="15"/>
      <c r="M20" s="29">
        <f t="shared" si="11"/>
        <v>0</v>
      </c>
      <c r="N20" s="28"/>
      <c r="O20" s="15"/>
      <c r="P20" s="29">
        <f t="shared" si="12"/>
        <v>0</v>
      </c>
      <c r="Q20" s="47">
        <f t="shared" si="13"/>
        <v>0</v>
      </c>
      <c r="R20" s="46">
        <f t="shared" si="14"/>
        <v>0</v>
      </c>
      <c r="S20" s="28"/>
      <c r="T20" s="15"/>
      <c r="U20" s="29">
        <f t="shared" si="15"/>
        <v>0</v>
      </c>
      <c r="V20" s="28"/>
      <c r="W20" s="15"/>
      <c r="X20" s="29">
        <f t="shared" si="16"/>
        <v>0</v>
      </c>
      <c r="Y20" s="47">
        <f t="shared" si="17"/>
        <v>0</v>
      </c>
      <c r="Z20" s="46">
        <f t="shared" si="18"/>
        <v>0</v>
      </c>
      <c r="AA20" s="65"/>
      <c r="AB20" s="15"/>
      <c r="AC20" s="63">
        <f t="shared" si="19"/>
        <v>0</v>
      </c>
      <c r="AD20" s="15"/>
      <c r="AE20" s="15"/>
      <c r="AF20" s="63">
        <f t="shared" si="20"/>
        <v>0</v>
      </c>
      <c r="AG20" s="47">
        <f t="shared" si="21"/>
        <v>0</v>
      </c>
      <c r="AH20" s="46">
        <f t="shared" si="22"/>
        <v>0</v>
      </c>
      <c r="AI20" s="28"/>
      <c r="AJ20" s="15"/>
      <c r="AK20" s="29">
        <f t="shared" si="23"/>
        <v>0</v>
      </c>
      <c r="AL20" s="28"/>
      <c r="AM20" s="15"/>
      <c r="AN20" s="29">
        <f t="shared" si="24"/>
        <v>0</v>
      </c>
      <c r="AO20" s="47">
        <f t="shared" si="25"/>
        <v>0</v>
      </c>
      <c r="AP20" s="46">
        <f t="shared" si="26"/>
        <v>0</v>
      </c>
      <c r="AQ20" s="28"/>
      <c r="AR20" s="15"/>
      <c r="AS20" s="29">
        <f t="shared" si="27"/>
        <v>0</v>
      </c>
      <c r="AT20" s="28"/>
      <c r="AU20" s="15"/>
      <c r="AV20" s="29">
        <f t="shared" si="28"/>
        <v>0</v>
      </c>
      <c r="AW20" s="47">
        <f t="shared" si="29"/>
        <v>0</v>
      </c>
      <c r="AX20" s="46">
        <f t="shared" si="30"/>
        <v>0</v>
      </c>
      <c r="AY20" s="71">
        <f t="shared" si="31"/>
        <v>0</v>
      </c>
      <c r="AZ20" s="74">
        <f t="shared" si="32"/>
        <v>0</v>
      </c>
      <c r="BA20" s="5"/>
      <c r="BB20" s="5"/>
      <c r="BC20" s="5"/>
      <c r="BD20" s="5"/>
    </row>
    <row r="21" spans="1:56" ht="15.6" customHeight="1" x14ac:dyDescent="0.25">
      <c r="A21" s="7" t="s">
        <v>16</v>
      </c>
      <c r="B21" s="13"/>
      <c r="C21" s="26"/>
      <c r="D21" s="15"/>
      <c r="E21" s="27">
        <f t="shared" si="7"/>
        <v>0</v>
      </c>
      <c r="F21" s="28"/>
      <c r="G21" s="15"/>
      <c r="H21" s="29">
        <f t="shared" si="8"/>
        <v>0</v>
      </c>
      <c r="I21" s="45">
        <f t="shared" si="9"/>
        <v>0</v>
      </c>
      <c r="J21" s="46">
        <f t="shared" si="10"/>
        <v>0</v>
      </c>
      <c r="K21" s="28"/>
      <c r="L21" s="15"/>
      <c r="M21" s="29">
        <f t="shared" si="11"/>
        <v>0</v>
      </c>
      <c r="N21" s="28"/>
      <c r="O21" s="15"/>
      <c r="P21" s="29">
        <f t="shared" si="12"/>
        <v>0</v>
      </c>
      <c r="Q21" s="47">
        <f t="shared" si="13"/>
        <v>0</v>
      </c>
      <c r="R21" s="46">
        <f t="shared" si="14"/>
        <v>0</v>
      </c>
      <c r="S21" s="28"/>
      <c r="T21" s="15"/>
      <c r="U21" s="29">
        <f t="shared" si="15"/>
        <v>0</v>
      </c>
      <c r="V21" s="28"/>
      <c r="W21" s="15"/>
      <c r="X21" s="29">
        <f t="shared" si="16"/>
        <v>0</v>
      </c>
      <c r="Y21" s="47">
        <f t="shared" si="17"/>
        <v>0</v>
      </c>
      <c r="Z21" s="46">
        <f t="shared" si="18"/>
        <v>0</v>
      </c>
      <c r="AA21" s="65"/>
      <c r="AB21" s="15"/>
      <c r="AC21" s="63">
        <f t="shared" si="19"/>
        <v>0</v>
      </c>
      <c r="AD21" s="15"/>
      <c r="AE21" s="15"/>
      <c r="AF21" s="63">
        <f t="shared" si="20"/>
        <v>0</v>
      </c>
      <c r="AG21" s="47">
        <f t="shared" si="21"/>
        <v>0</v>
      </c>
      <c r="AH21" s="46">
        <f t="shared" si="22"/>
        <v>0</v>
      </c>
      <c r="AI21" s="28"/>
      <c r="AJ21" s="15"/>
      <c r="AK21" s="29">
        <f t="shared" si="23"/>
        <v>0</v>
      </c>
      <c r="AL21" s="28"/>
      <c r="AM21" s="15"/>
      <c r="AN21" s="29">
        <f t="shared" si="24"/>
        <v>0</v>
      </c>
      <c r="AO21" s="47">
        <f t="shared" si="25"/>
        <v>0</v>
      </c>
      <c r="AP21" s="46">
        <f t="shared" si="26"/>
        <v>0</v>
      </c>
      <c r="AQ21" s="28"/>
      <c r="AR21" s="15"/>
      <c r="AS21" s="29">
        <f t="shared" si="27"/>
        <v>0</v>
      </c>
      <c r="AT21" s="28"/>
      <c r="AU21" s="15"/>
      <c r="AV21" s="29">
        <f t="shared" si="28"/>
        <v>0</v>
      </c>
      <c r="AW21" s="47">
        <f t="shared" si="29"/>
        <v>0</v>
      </c>
      <c r="AX21" s="46">
        <f t="shared" si="30"/>
        <v>0</v>
      </c>
      <c r="AY21" s="71">
        <f t="shared" si="31"/>
        <v>0</v>
      </c>
      <c r="AZ21" s="74">
        <f t="shared" si="32"/>
        <v>0</v>
      </c>
      <c r="BA21" s="5"/>
      <c r="BB21" s="5"/>
      <c r="BC21" s="5"/>
      <c r="BD21" s="5"/>
    </row>
    <row r="22" spans="1:56" ht="15.6" customHeight="1" x14ac:dyDescent="0.25">
      <c r="A22" s="7" t="s">
        <v>26</v>
      </c>
      <c r="B22" s="13"/>
      <c r="C22" s="26"/>
      <c r="D22" s="15"/>
      <c r="E22" s="27">
        <f t="shared" si="7"/>
        <v>0</v>
      </c>
      <c r="F22" s="28"/>
      <c r="G22" s="15"/>
      <c r="H22" s="29">
        <f t="shared" si="8"/>
        <v>0</v>
      </c>
      <c r="I22" s="45">
        <f t="shared" si="9"/>
        <v>0</v>
      </c>
      <c r="J22" s="46">
        <f t="shared" si="10"/>
        <v>0</v>
      </c>
      <c r="K22" s="28"/>
      <c r="L22" s="15"/>
      <c r="M22" s="29">
        <f t="shared" si="11"/>
        <v>0</v>
      </c>
      <c r="N22" s="28"/>
      <c r="O22" s="15"/>
      <c r="P22" s="29">
        <f t="shared" si="12"/>
        <v>0</v>
      </c>
      <c r="Q22" s="47">
        <f t="shared" si="13"/>
        <v>0</v>
      </c>
      <c r="R22" s="46">
        <f t="shared" si="14"/>
        <v>0</v>
      </c>
      <c r="S22" s="28"/>
      <c r="T22" s="15"/>
      <c r="U22" s="29">
        <f t="shared" si="15"/>
        <v>0</v>
      </c>
      <c r="V22" s="28"/>
      <c r="W22" s="15"/>
      <c r="X22" s="29">
        <f t="shared" si="16"/>
        <v>0</v>
      </c>
      <c r="Y22" s="47">
        <f t="shared" si="17"/>
        <v>0</v>
      </c>
      <c r="Z22" s="46">
        <f t="shared" si="18"/>
        <v>0</v>
      </c>
      <c r="AA22" s="65"/>
      <c r="AB22" s="15"/>
      <c r="AC22" s="63">
        <f t="shared" si="19"/>
        <v>0</v>
      </c>
      <c r="AD22" s="15"/>
      <c r="AE22" s="15"/>
      <c r="AF22" s="63">
        <f t="shared" si="20"/>
        <v>0</v>
      </c>
      <c r="AG22" s="47">
        <f t="shared" si="21"/>
        <v>0</v>
      </c>
      <c r="AH22" s="46">
        <f t="shared" si="22"/>
        <v>0</v>
      </c>
      <c r="AI22" s="28"/>
      <c r="AJ22" s="15"/>
      <c r="AK22" s="29">
        <f t="shared" si="23"/>
        <v>0</v>
      </c>
      <c r="AL22" s="28"/>
      <c r="AM22" s="15"/>
      <c r="AN22" s="29">
        <f t="shared" si="24"/>
        <v>0</v>
      </c>
      <c r="AO22" s="47">
        <f t="shared" si="25"/>
        <v>0</v>
      </c>
      <c r="AP22" s="46">
        <f t="shared" si="26"/>
        <v>0</v>
      </c>
      <c r="AQ22" s="28"/>
      <c r="AR22" s="15"/>
      <c r="AS22" s="29">
        <f t="shared" si="27"/>
        <v>0</v>
      </c>
      <c r="AT22" s="28"/>
      <c r="AU22" s="15"/>
      <c r="AV22" s="29">
        <f t="shared" si="28"/>
        <v>0</v>
      </c>
      <c r="AW22" s="47">
        <f t="shared" si="29"/>
        <v>0</v>
      </c>
      <c r="AX22" s="46">
        <f t="shared" si="30"/>
        <v>0</v>
      </c>
      <c r="AY22" s="71">
        <f t="shared" si="31"/>
        <v>0</v>
      </c>
      <c r="AZ22" s="74">
        <f t="shared" si="32"/>
        <v>0</v>
      </c>
      <c r="BA22" s="5"/>
      <c r="BB22" s="5"/>
      <c r="BC22" s="5"/>
      <c r="BD22" s="5"/>
    </row>
    <row r="23" spans="1:56" ht="15.6" customHeight="1" x14ac:dyDescent="0.25">
      <c r="A23" s="7" t="s">
        <v>27</v>
      </c>
      <c r="B23" s="13"/>
      <c r="C23" s="26"/>
      <c r="D23" s="15"/>
      <c r="E23" s="27">
        <f t="shared" si="7"/>
        <v>0</v>
      </c>
      <c r="F23" s="28"/>
      <c r="G23" s="15"/>
      <c r="H23" s="29">
        <f t="shared" si="8"/>
        <v>0</v>
      </c>
      <c r="I23" s="45">
        <f t="shared" si="9"/>
        <v>0</v>
      </c>
      <c r="J23" s="46">
        <f t="shared" si="10"/>
        <v>0</v>
      </c>
      <c r="K23" s="28"/>
      <c r="L23" s="15"/>
      <c r="M23" s="29">
        <f t="shared" si="11"/>
        <v>0</v>
      </c>
      <c r="N23" s="28"/>
      <c r="O23" s="15"/>
      <c r="P23" s="29">
        <f t="shared" si="12"/>
        <v>0</v>
      </c>
      <c r="Q23" s="47">
        <f t="shared" si="13"/>
        <v>0</v>
      </c>
      <c r="R23" s="46">
        <f t="shared" si="14"/>
        <v>0</v>
      </c>
      <c r="S23" s="28"/>
      <c r="T23" s="15"/>
      <c r="U23" s="29">
        <f t="shared" si="15"/>
        <v>0</v>
      </c>
      <c r="V23" s="28"/>
      <c r="W23" s="15"/>
      <c r="X23" s="29">
        <f t="shared" si="16"/>
        <v>0</v>
      </c>
      <c r="Y23" s="47">
        <f t="shared" si="17"/>
        <v>0</v>
      </c>
      <c r="Z23" s="46">
        <f t="shared" si="18"/>
        <v>0</v>
      </c>
      <c r="AA23" s="65"/>
      <c r="AB23" s="15"/>
      <c r="AC23" s="63">
        <f t="shared" si="19"/>
        <v>0</v>
      </c>
      <c r="AD23" s="15"/>
      <c r="AE23" s="15"/>
      <c r="AF23" s="63">
        <f t="shared" si="20"/>
        <v>0</v>
      </c>
      <c r="AG23" s="47">
        <f t="shared" si="21"/>
        <v>0</v>
      </c>
      <c r="AH23" s="46">
        <f t="shared" si="22"/>
        <v>0</v>
      </c>
      <c r="AI23" s="28"/>
      <c r="AJ23" s="15"/>
      <c r="AK23" s="29">
        <f t="shared" si="23"/>
        <v>0</v>
      </c>
      <c r="AL23" s="28"/>
      <c r="AM23" s="15"/>
      <c r="AN23" s="29">
        <f t="shared" si="24"/>
        <v>0</v>
      </c>
      <c r="AO23" s="47">
        <f t="shared" si="25"/>
        <v>0</v>
      </c>
      <c r="AP23" s="46">
        <f t="shared" si="26"/>
        <v>0</v>
      </c>
      <c r="AQ23" s="28"/>
      <c r="AR23" s="15"/>
      <c r="AS23" s="29">
        <f t="shared" si="27"/>
        <v>0</v>
      </c>
      <c r="AT23" s="28"/>
      <c r="AU23" s="15"/>
      <c r="AV23" s="29">
        <f t="shared" si="28"/>
        <v>0</v>
      </c>
      <c r="AW23" s="47">
        <f t="shared" si="29"/>
        <v>0</v>
      </c>
      <c r="AX23" s="46">
        <f t="shared" si="30"/>
        <v>0</v>
      </c>
      <c r="AY23" s="71">
        <f t="shared" si="31"/>
        <v>0</v>
      </c>
      <c r="AZ23" s="74">
        <f t="shared" si="32"/>
        <v>0</v>
      </c>
      <c r="BA23" s="5"/>
      <c r="BB23" s="5"/>
      <c r="BC23" s="5"/>
      <c r="BD23" s="5"/>
    </row>
    <row r="24" spans="1:56" ht="15.6" customHeight="1" x14ac:dyDescent="0.25">
      <c r="A24" s="7" t="s">
        <v>3</v>
      </c>
      <c r="B24" s="13"/>
      <c r="C24" s="26"/>
      <c r="D24" s="15"/>
      <c r="E24" s="27">
        <f t="shared" si="7"/>
        <v>0</v>
      </c>
      <c r="F24" s="28"/>
      <c r="G24" s="15"/>
      <c r="H24" s="29">
        <f t="shared" si="8"/>
        <v>0</v>
      </c>
      <c r="I24" s="45">
        <f t="shared" si="9"/>
        <v>0</v>
      </c>
      <c r="J24" s="46">
        <f t="shared" si="10"/>
        <v>0</v>
      </c>
      <c r="K24" s="28"/>
      <c r="L24" s="15"/>
      <c r="M24" s="29">
        <f t="shared" si="11"/>
        <v>0</v>
      </c>
      <c r="N24" s="28"/>
      <c r="O24" s="15"/>
      <c r="P24" s="29">
        <f t="shared" si="12"/>
        <v>0</v>
      </c>
      <c r="Q24" s="47">
        <f t="shared" si="13"/>
        <v>0</v>
      </c>
      <c r="R24" s="46">
        <f t="shared" si="14"/>
        <v>0</v>
      </c>
      <c r="S24" s="28"/>
      <c r="T24" s="15"/>
      <c r="U24" s="29">
        <f t="shared" si="15"/>
        <v>0</v>
      </c>
      <c r="V24" s="28"/>
      <c r="W24" s="15"/>
      <c r="X24" s="29">
        <f t="shared" si="16"/>
        <v>0</v>
      </c>
      <c r="Y24" s="47">
        <f t="shared" si="17"/>
        <v>0</v>
      </c>
      <c r="Z24" s="46">
        <f t="shared" si="18"/>
        <v>0</v>
      </c>
      <c r="AA24" s="65"/>
      <c r="AB24" s="15"/>
      <c r="AC24" s="63">
        <f t="shared" si="19"/>
        <v>0</v>
      </c>
      <c r="AD24" s="15"/>
      <c r="AE24" s="15"/>
      <c r="AF24" s="63">
        <f t="shared" si="20"/>
        <v>0</v>
      </c>
      <c r="AG24" s="47">
        <f t="shared" si="21"/>
        <v>0</v>
      </c>
      <c r="AH24" s="46">
        <f t="shared" si="22"/>
        <v>0</v>
      </c>
      <c r="AI24" s="28"/>
      <c r="AJ24" s="15"/>
      <c r="AK24" s="29">
        <f t="shared" si="23"/>
        <v>0</v>
      </c>
      <c r="AL24" s="28"/>
      <c r="AM24" s="15"/>
      <c r="AN24" s="29">
        <f t="shared" si="24"/>
        <v>0</v>
      </c>
      <c r="AO24" s="47">
        <f t="shared" si="25"/>
        <v>0</v>
      </c>
      <c r="AP24" s="46">
        <f t="shared" si="26"/>
        <v>0</v>
      </c>
      <c r="AQ24" s="28"/>
      <c r="AR24" s="15"/>
      <c r="AS24" s="29">
        <f t="shared" si="27"/>
        <v>0</v>
      </c>
      <c r="AT24" s="28"/>
      <c r="AU24" s="15"/>
      <c r="AV24" s="29">
        <f t="shared" si="28"/>
        <v>0</v>
      </c>
      <c r="AW24" s="47">
        <f t="shared" si="29"/>
        <v>0</v>
      </c>
      <c r="AX24" s="46">
        <f t="shared" si="30"/>
        <v>0</v>
      </c>
      <c r="AY24" s="71">
        <f t="shared" si="31"/>
        <v>0</v>
      </c>
      <c r="AZ24" s="74">
        <f t="shared" si="32"/>
        <v>0</v>
      </c>
      <c r="BA24" s="5"/>
      <c r="BB24" s="5"/>
      <c r="BC24" s="5"/>
      <c r="BD24" s="5"/>
    </row>
    <row r="25" spans="1:56" ht="15.6" customHeight="1" x14ac:dyDescent="0.25">
      <c r="A25" s="7" t="s">
        <v>34</v>
      </c>
      <c r="B25" s="13"/>
      <c r="C25" s="26"/>
      <c r="D25" s="15"/>
      <c r="E25" s="27">
        <f t="shared" si="7"/>
        <v>0</v>
      </c>
      <c r="F25" s="28"/>
      <c r="G25" s="15"/>
      <c r="H25" s="29">
        <f t="shared" si="8"/>
        <v>0</v>
      </c>
      <c r="I25" s="45">
        <f t="shared" si="9"/>
        <v>0</v>
      </c>
      <c r="J25" s="46">
        <f t="shared" si="10"/>
        <v>0</v>
      </c>
      <c r="K25" s="28"/>
      <c r="L25" s="15"/>
      <c r="M25" s="29">
        <f t="shared" si="11"/>
        <v>0</v>
      </c>
      <c r="N25" s="28"/>
      <c r="O25" s="15"/>
      <c r="P25" s="29">
        <f t="shared" si="12"/>
        <v>0</v>
      </c>
      <c r="Q25" s="47">
        <f t="shared" si="13"/>
        <v>0</v>
      </c>
      <c r="R25" s="46">
        <f t="shared" si="14"/>
        <v>0</v>
      </c>
      <c r="S25" s="28"/>
      <c r="T25" s="15"/>
      <c r="U25" s="29">
        <f t="shared" si="15"/>
        <v>0</v>
      </c>
      <c r="V25" s="28"/>
      <c r="W25" s="15"/>
      <c r="X25" s="29">
        <f t="shared" si="16"/>
        <v>0</v>
      </c>
      <c r="Y25" s="47">
        <f t="shared" si="17"/>
        <v>0</v>
      </c>
      <c r="Z25" s="46">
        <f t="shared" si="18"/>
        <v>0</v>
      </c>
      <c r="AA25" s="65"/>
      <c r="AB25" s="15"/>
      <c r="AC25" s="63">
        <f t="shared" si="19"/>
        <v>0</v>
      </c>
      <c r="AD25" s="15"/>
      <c r="AE25" s="15"/>
      <c r="AF25" s="63">
        <f t="shared" si="20"/>
        <v>0</v>
      </c>
      <c r="AG25" s="47">
        <f t="shared" si="21"/>
        <v>0</v>
      </c>
      <c r="AH25" s="46">
        <f t="shared" si="22"/>
        <v>0</v>
      </c>
      <c r="AI25" s="28"/>
      <c r="AJ25" s="15"/>
      <c r="AK25" s="29">
        <f t="shared" si="23"/>
        <v>0</v>
      </c>
      <c r="AL25" s="28"/>
      <c r="AM25" s="15"/>
      <c r="AN25" s="29">
        <f t="shared" si="24"/>
        <v>0</v>
      </c>
      <c r="AO25" s="47">
        <f t="shared" si="25"/>
        <v>0</v>
      </c>
      <c r="AP25" s="46">
        <f t="shared" si="26"/>
        <v>0</v>
      </c>
      <c r="AQ25" s="28"/>
      <c r="AR25" s="15"/>
      <c r="AS25" s="29">
        <f t="shared" si="27"/>
        <v>0</v>
      </c>
      <c r="AT25" s="28"/>
      <c r="AU25" s="15"/>
      <c r="AV25" s="29">
        <f t="shared" si="28"/>
        <v>0</v>
      </c>
      <c r="AW25" s="47">
        <f t="shared" si="29"/>
        <v>0</v>
      </c>
      <c r="AX25" s="46">
        <f t="shared" si="30"/>
        <v>0</v>
      </c>
      <c r="AY25" s="71">
        <f t="shared" si="31"/>
        <v>0</v>
      </c>
      <c r="AZ25" s="74">
        <f t="shared" si="32"/>
        <v>0</v>
      </c>
      <c r="BA25" s="5"/>
      <c r="BB25" s="5"/>
      <c r="BC25" s="5"/>
      <c r="BD25" s="5"/>
    </row>
    <row r="26" spans="1:56" ht="15.6" customHeight="1" x14ac:dyDescent="0.25">
      <c r="A26" s="7" t="s">
        <v>19</v>
      </c>
      <c r="B26" s="13"/>
      <c r="C26" s="26"/>
      <c r="D26" s="15"/>
      <c r="E26" s="27">
        <f t="shared" si="7"/>
        <v>0</v>
      </c>
      <c r="F26" s="28"/>
      <c r="G26" s="15"/>
      <c r="H26" s="29">
        <f t="shared" si="8"/>
        <v>0</v>
      </c>
      <c r="I26" s="45">
        <f t="shared" si="9"/>
        <v>0</v>
      </c>
      <c r="J26" s="46">
        <f t="shared" si="10"/>
        <v>0</v>
      </c>
      <c r="K26" s="28"/>
      <c r="L26" s="15"/>
      <c r="M26" s="29">
        <f t="shared" si="11"/>
        <v>0</v>
      </c>
      <c r="N26" s="28"/>
      <c r="O26" s="15"/>
      <c r="P26" s="29">
        <f t="shared" si="12"/>
        <v>0</v>
      </c>
      <c r="Q26" s="47">
        <f t="shared" si="13"/>
        <v>0</v>
      </c>
      <c r="R26" s="46">
        <f t="shared" si="14"/>
        <v>0</v>
      </c>
      <c r="S26" s="28"/>
      <c r="T26" s="15"/>
      <c r="U26" s="29">
        <f t="shared" si="15"/>
        <v>0</v>
      </c>
      <c r="V26" s="28"/>
      <c r="W26" s="15"/>
      <c r="X26" s="29">
        <f t="shared" si="16"/>
        <v>0</v>
      </c>
      <c r="Y26" s="47">
        <f t="shared" si="17"/>
        <v>0</v>
      </c>
      <c r="Z26" s="46">
        <f t="shared" si="18"/>
        <v>0</v>
      </c>
      <c r="AA26" s="65"/>
      <c r="AB26" s="15"/>
      <c r="AC26" s="63">
        <f t="shared" si="19"/>
        <v>0</v>
      </c>
      <c r="AD26" s="15"/>
      <c r="AE26" s="15"/>
      <c r="AF26" s="63">
        <f t="shared" si="20"/>
        <v>0</v>
      </c>
      <c r="AG26" s="47">
        <f t="shared" si="21"/>
        <v>0</v>
      </c>
      <c r="AH26" s="46">
        <f t="shared" si="22"/>
        <v>0</v>
      </c>
      <c r="AI26" s="28"/>
      <c r="AJ26" s="15"/>
      <c r="AK26" s="29">
        <f t="shared" si="23"/>
        <v>0</v>
      </c>
      <c r="AL26" s="28"/>
      <c r="AM26" s="15"/>
      <c r="AN26" s="29">
        <f t="shared" si="24"/>
        <v>0</v>
      </c>
      <c r="AO26" s="47">
        <f t="shared" si="25"/>
        <v>0</v>
      </c>
      <c r="AP26" s="46">
        <f t="shared" si="26"/>
        <v>0</v>
      </c>
      <c r="AQ26" s="28"/>
      <c r="AR26" s="15"/>
      <c r="AS26" s="29">
        <f t="shared" si="27"/>
        <v>0</v>
      </c>
      <c r="AT26" s="28"/>
      <c r="AU26" s="15"/>
      <c r="AV26" s="29">
        <f t="shared" si="28"/>
        <v>0</v>
      </c>
      <c r="AW26" s="47">
        <f t="shared" si="29"/>
        <v>0</v>
      </c>
      <c r="AX26" s="46">
        <f t="shared" si="30"/>
        <v>0</v>
      </c>
      <c r="AY26" s="71">
        <f t="shared" si="31"/>
        <v>0</v>
      </c>
      <c r="AZ26" s="74">
        <f t="shared" si="32"/>
        <v>0</v>
      </c>
      <c r="BA26" s="5"/>
      <c r="BB26" s="5"/>
      <c r="BC26" s="5"/>
      <c r="BD26" s="5"/>
    </row>
    <row r="27" spans="1:56" ht="15.6" customHeight="1" x14ac:dyDescent="0.25">
      <c r="A27" s="7" t="s">
        <v>20</v>
      </c>
      <c r="B27" s="13"/>
      <c r="C27" s="26"/>
      <c r="D27" s="15"/>
      <c r="E27" s="27">
        <f t="shared" si="7"/>
        <v>0</v>
      </c>
      <c r="F27" s="28"/>
      <c r="G27" s="15"/>
      <c r="H27" s="29">
        <f t="shared" si="8"/>
        <v>0</v>
      </c>
      <c r="I27" s="45">
        <f t="shared" si="9"/>
        <v>0</v>
      </c>
      <c r="J27" s="46">
        <f t="shared" si="10"/>
        <v>0</v>
      </c>
      <c r="K27" s="28"/>
      <c r="L27" s="15"/>
      <c r="M27" s="29">
        <f t="shared" si="11"/>
        <v>0</v>
      </c>
      <c r="N27" s="28"/>
      <c r="O27" s="15"/>
      <c r="P27" s="29">
        <f t="shared" si="12"/>
        <v>0</v>
      </c>
      <c r="Q27" s="47">
        <f t="shared" si="13"/>
        <v>0</v>
      </c>
      <c r="R27" s="46">
        <f t="shared" si="14"/>
        <v>0</v>
      </c>
      <c r="S27" s="28"/>
      <c r="T27" s="15"/>
      <c r="U27" s="29">
        <f t="shared" si="15"/>
        <v>0</v>
      </c>
      <c r="V27" s="28"/>
      <c r="W27" s="15"/>
      <c r="X27" s="29">
        <f t="shared" si="16"/>
        <v>0</v>
      </c>
      <c r="Y27" s="47">
        <f t="shared" si="17"/>
        <v>0</v>
      </c>
      <c r="Z27" s="46">
        <f t="shared" si="18"/>
        <v>0</v>
      </c>
      <c r="AA27" s="65"/>
      <c r="AB27" s="15"/>
      <c r="AC27" s="63">
        <f t="shared" si="19"/>
        <v>0</v>
      </c>
      <c r="AD27" s="15"/>
      <c r="AE27" s="15"/>
      <c r="AF27" s="63">
        <f t="shared" si="20"/>
        <v>0</v>
      </c>
      <c r="AG27" s="47">
        <f t="shared" si="21"/>
        <v>0</v>
      </c>
      <c r="AH27" s="46">
        <f t="shared" si="22"/>
        <v>0</v>
      </c>
      <c r="AI27" s="28"/>
      <c r="AJ27" s="15"/>
      <c r="AK27" s="29">
        <f t="shared" si="23"/>
        <v>0</v>
      </c>
      <c r="AL27" s="28"/>
      <c r="AM27" s="15"/>
      <c r="AN27" s="29">
        <f t="shared" si="24"/>
        <v>0</v>
      </c>
      <c r="AO27" s="47">
        <f t="shared" si="25"/>
        <v>0</v>
      </c>
      <c r="AP27" s="46">
        <f t="shared" si="26"/>
        <v>0</v>
      </c>
      <c r="AQ27" s="28"/>
      <c r="AR27" s="15"/>
      <c r="AS27" s="29">
        <f t="shared" si="27"/>
        <v>0</v>
      </c>
      <c r="AT27" s="28"/>
      <c r="AU27" s="15"/>
      <c r="AV27" s="29">
        <f t="shared" si="28"/>
        <v>0</v>
      </c>
      <c r="AW27" s="47">
        <f t="shared" si="29"/>
        <v>0</v>
      </c>
      <c r="AX27" s="46">
        <f t="shared" si="30"/>
        <v>0</v>
      </c>
      <c r="AY27" s="71">
        <f t="shared" si="31"/>
        <v>0</v>
      </c>
      <c r="AZ27" s="74">
        <f t="shared" si="32"/>
        <v>0</v>
      </c>
      <c r="BA27" s="5"/>
      <c r="BB27" s="5"/>
      <c r="BC27" s="5"/>
      <c r="BD27" s="5"/>
    </row>
    <row r="28" spans="1:56" ht="15.6" customHeight="1" x14ac:dyDescent="0.25">
      <c r="A28" s="7" t="s">
        <v>21</v>
      </c>
      <c r="B28" s="13"/>
      <c r="C28" s="26"/>
      <c r="D28" s="15"/>
      <c r="E28" s="27">
        <f t="shared" si="7"/>
        <v>0</v>
      </c>
      <c r="F28" s="28"/>
      <c r="G28" s="15"/>
      <c r="H28" s="29">
        <f t="shared" si="8"/>
        <v>0</v>
      </c>
      <c r="I28" s="45">
        <f t="shared" si="9"/>
        <v>0</v>
      </c>
      <c r="J28" s="46">
        <f t="shared" si="10"/>
        <v>0</v>
      </c>
      <c r="K28" s="28"/>
      <c r="L28" s="15"/>
      <c r="M28" s="29">
        <f t="shared" si="11"/>
        <v>0</v>
      </c>
      <c r="N28" s="28"/>
      <c r="O28" s="15"/>
      <c r="P28" s="29">
        <f t="shared" si="12"/>
        <v>0</v>
      </c>
      <c r="Q28" s="47">
        <f t="shared" si="13"/>
        <v>0</v>
      </c>
      <c r="R28" s="46">
        <f t="shared" si="14"/>
        <v>0</v>
      </c>
      <c r="S28" s="28"/>
      <c r="T28" s="15"/>
      <c r="U28" s="29">
        <f t="shared" si="15"/>
        <v>0</v>
      </c>
      <c r="V28" s="28"/>
      <c r="W28" s="15"/>
      <c r="X28" s="29">
        <f t="shared" si="16"/>
        <v>0</v>
      </c>
      <c r="Y28" s="47">
        <f t="shared" si="17"/>
        <v>0</v>
      </c>
      <c r="Z28" s="46">
        <f t="shared" si="18"/>
        <v>0</v>
      </c>
      <c r="AA28" s="65"/>
      <c r="AB28" s="15"/>
      <c r="AC28" s="63">
        <f t="shared" si="19"/>
        <v>0</v>
      </c>
      <c r="AD28" s="15"/>
      <c r="AE28" s="15"/>
      <c r="AF28" s="63">
        <f t="shared" si="20"/>
        <v>0</v>
      </c>
      <c r="AG28" s="47">
        <f t="shared" si="21"/>
        <v>0</v>
      </c>
      <c r="AH28" s="46">
        <f t="shared" si="22"/>
        <v>0</v>
      </c>
      <c r="AI28" s="28"/>
      <c r="AJ28" s="15"/>
      <c r="AK28" s="29">
        <f t="shared" si="23"/>
        <v>0</v>
      </c>
      <c r="AL28" s="28"/>
      <c r="AM28" s="15"/>
      <c r="AN28" s="29">
        <f t="shared" si="24"/>
        <v>0</v>
      </c>
      <c r="AO28" s="47">
        <f t="shared" si="25"/>
        <v>0</v>
      </c>
      <c r="AP28" s="46">
        <f t="shared" si="26"/>
        <v>0</v>
      </c>
      <c r="AQ28" s="28"/>
      <c r="AR28" s="15"/>
      <c r="AS28" s="29">
        <f t="shared" si="27"/>
        <v>0</v>
      </c>
      <c r="AT28" s="28"/>
      <c r="AU28" s="15"/>
      <c r="AV28" s="29">
        <f t="shared" si="28"/>
        <v>0</v>
      </c>
      <c r="AW28" s="47">
        <f t="shared" si="29"/>
        <v>0</v>
      </c>
      <c r="AX28" s="46">
        <f t="shared" si="30"/>
        <v>0</v>
      </c>
      <c r="AY28" s="71">
        <f t="shared" si="31"/>
        <v>0</v>
      </c>
      <c r="AZ28" s="74">
        <f t="shared" si="32"/>
        <v>0</v>
      </c>
      <c r="BA28" s="5"/>
      <c r="BB28" s="5"/>
      <c r="BC28" s="5"/>
      <c r="BD28" s="5"/>
    </row>
    <row r="29" spans="1:56" ht="15.6" customHeight="1" x14ac:dyDescent="0.25">
      <c r="A29" s="7" t="s">
        <v>22</v>
      </c>
      <c r="B29" s="13"/>
      <c r="C29" s="26"/>
      <c r="D29" s="15"/>
      <c r="E29" s="27">
        <f t="shared" si="7"/>
        <v>0</v>
      </c>
      <c r="F29" s="28"/>
      <c r="G29" s="15"/>
      <c r="H29" s="29">
        <f t="shared" si="8"/>
        <v>0</v>
      </c>
      <c r="I29" s="45">
        <f t="shared" si="9"/>
        <v>0</v>
      </c>
      <c r="J29" s="46">
        <f t="shared" si="10"/>
        <v>0</v>
      </c>
      <c r="K29" s="28"/>
      <c r="L29" s="15"/>
      <c r="M29" s="29">
        <f t="shared" si="11"/>
        <v>0</v>
      </c>
      <c r="N29" s="28"/>
      <c r="O29" s="15"/>
      <c r="P29" s="29">
        <f t="shared" si="12"/>
        <v>0</v>
      </c>
      <c r="Q29" s="47">
        <f t="shared" si="13"/>
        <v>0</v>
      </c>
      <c r="R29" s="46">
        <f t="shared" si="14"/>
        <v>0</v>
      </c>
      <c r="S29" s="28"/>
      <c r="T29" s="15"/>
      <c r="U29" s="29">
        <f t="shared" si="15"/>
        <v>0</v>
      </c>
      <c r="V29" s="28"/>
      <c r="W29" s="15"/>
      <c r="X29" s="29">
        <f t="shared" si="16"/>
        <v>0</v>
      </c>
      <c r="Y29" s="47">
        <f t="shared" si="17"/>
        <v>0</v>
      </c>
      <c r="Z29" s="46">
        <f t="shared" si="18"/>
        <v>0</v>
      </c>
      <c r="AA29" s="65"/>
      <c r="AB29" s="15"/>
      <c r="AC29" s="63">
        <f t="shared" si="19"/>
        <v>0</v>
      </c>
      <c r="AD29" s="15"/>
      <c r="AE29" s="15"/>
      <c r="AF29" s="63">
        <f t="shared" si="20"/>
        <v>0</v>
      </c>
      <c r="AG29" s="47">
        <f t="shared" si="21"/>
        <v>0</v>
      </c>
      <c r="AH29" s="46">
        <f t="shared" si="22"/>
        <v>0</v>
      </c>
      <c r="AI29" s="28"/>
      <c r="AJ29" s="15"/>
      <c r="AK29" s="29">
        <f t="shared" si="23"/>
        <v>0</v>
      </c>
      <c r="AL29" s="28"/>
      <c r="AM29" s="15"/>
      <c r="AN29" s="29">
        <f t="shared" si="24"/>
        <v>0</v>
      </c>
      <c r="AO29" s="47">
        <f t="shared" si="25"/>
        <v>0</v>
      </c>
      <c r="AP29" s="46">
        <f t="shared" si="26"/>
        <v>0</v>
      </c>
      <c r="AQ29" s="28"/>
      <c r="AR29" s="15"/>
      <c r="AS29" s="29">
        <f t="shared" si="27"/>
        <v>0</v>
      </c>
      <c r="AT29" s="28"/>
      <c r="AU29" s="15"/>
      <c r="AV29" s="29">
        <f t="shared" si="28"/>
        <v>0</v>
      </c>
      <c r="AW29" s="47">
        <f t="shared" si="29"/>
        <v>0</v>
      </c>
      <c r="AX29" s="46">
        <f t="shared" si="30"/>
        <v>0</v>
      </c>
      <c r="AY29" s="71">
        <f t="shared" si="31"/>
        <v>0</v>
      </c>
      <c r="AZ29" s="74">
        <f t="shared" si="32"/>
        <v>0</v>
      </c>
      <c r="BA29" s="5"/>
      <c r="BB29" s="5"/>
      <c r="BC29" s="5"/>
      <c r="BD29" s="5"/>
    </row>
    <row r="30" spans="1:56" ht="15.6" customHeight="1" x14ac:dyDescent="0.25">
      <c r="A30" s="7" t="s">
        <v>23</v>
      </c>
      <c r="B30" s="13"/>
      <c r="C30" s="26"/>
      <c r="D30" s="15"/>
      <c r="E30" s="27">
        <f t="shared" si="7"/>
        <v>0</v>
      </c>
      <c r="F30" s="28"/>
      <c r="G30" s="15"/>
      <c r="H30" s="29">
        <f t="shared" si="8"/>
        <v>0</v>
      </c>
      <c r="I30" s="45">
        <f t="shared" si="9"/>
        <v>0</v>
      </c>
      <c r="J30" s="46">
        <f t="shared" si="10"/>
        <v>0</v>
      </c>
      <c r="K30" s="28"/>
      <c r="L30" s="15"/>
      <c r="M30" s="29">
        <f t="shared" si="11"/>
        <v>0</v>
      </c>
      <c r="N30" s="28"/>
      <c r="O30" s="15"/>
      <c r="P30" s="29">
        <f t="shared" si="12"/>
        <v>0</v>
      </c>
      <c r="Q30" s="47">
        <f t="shared" si="13"/>
        <v>0</v>
      </c>
      <c r="R30" s="46">
        <f t="shared" si="14"/>
        <v>0</v>
      </c>
      <c r="S30" s="28"/>
      <c r="T30" s="15"/>
      <c r="U30" s="29">
        <f t="shared" si="15"/>
        <v>0</v>
      </c>
      <c r="V30" s="28"/>
      <c r="W30" s="15"/>
      <c r="X30" s="29">
        <f t="shared" si="16"/>
        <v>0</v>
      </c>
      <c r="Y30" s="47">
        <f t="shared" si="17"/>
        <v>0</v>
      </c>
      <c r="Z30" s="46">
        <f t="shared" si="18"/>
        <v>0</v>
      </c>
      <c r="AA30" s="65"/>
      <c r="AB30" s="15"/>
      <c r="AC30" s="63">
        <f t="shared" si="19"/>
        <v>0</v>
      </c>
      <c r="AD30" s="15"/>
      <c r="AE30" s="15"/>
      <c r="AF30" s="63">
        <f t="shared" si="20"/>
        <v>0</v>
      </c>
      <c r="AG30" s="47">
        <f t="shared" si="21"/>
        <v>0</v>
      </c>
      <c r="AH30" s="46">
        <f t="shared" si="22"/>
        <v>0</v>
      </c>
      <c r="AI30" s="28"/>
      <c r="AJ30" s="15"/>
      <c r="AK30" s="29">
        <f t="shared" si="23"/>
        <v>0</v>
      </c>
      <c r="AL30" s="28"/>
      <c r="AM30" s="15"/>
      <c r="AN30" s="29">
        <f t="shared" si="24"/>
        <v>0</v>
      </c>
      <c r="AO30" s="47">
        <f t="shared" si="25"/>
        <v>0</v>
      </c>
      <c r="AP30" s="46">
        <f t="shared" si="26"/>
        <v>0</v>
      </c>
      <c r="AQ30" s="28"/>
      <c r="AR30" s="15"/>
      <c r="AS30" s="29">
        <f t="shared" si="27"/>
        <v>0</v>
      </c>
      <c r="AT30" s="28"/>
      <c r="AU30" s="15"/>
      <c r="AV30" s="29">
        <f t="shared" si="28"/>
        <v>0</v>
      </c>
      <c r="AW30" s="47">
        <f t="shared" si="29"/>
        <v>0</v>
      </c>
      <c r="AX30" s="46">
        <f t="shared" si="30"/>
        <v>0</v>
      </c>
      <c r="AY30" s="71">
        <f t="shared" si="31"/>
        <v>0</v>
      </c>
      <c r="AZ30" s="74">
        <f t="shared" si="32"/>
        <v>0</v>
      </c>
      <c r="BA30" s="5"/>
      <c r="BB30" s="5"/>
      <c r="BC30" s="5"/>
      <c r="BD30" s="5"/>
    </row>
    <row r="31" spans="1:56" ht="15.6" customHeight="1" x14ac:dyDescent="0.25">
      <c r="A31" s="7" t="s">
        <v>36</v>
      </c>
      <c r="B31" s="13"/>
      <c r="C31" s="26"/>
      <c r="D31" s="15"/>
      <c r="E31" s="27">
        <f t="shared" si="7"/>
        <v>0</v>
      </c>
      <c r="F31" s="28"/>
      <c r="G31" s="15"/>
      <c r="H31" s="29">
        <f t="shared" si="8"/>
        <v>0</v>
      </c>
      <c r="I31" s="45">
        <f t="shared" si="9"/>
        <v>0</v>
      </c>
      <c r="J31" s="46">
        <f t="shared" si="10"/>
        <v>0</v>
      </c>
      <c r="K31" s="28"/>
      <c r="L31" s="15"/>
      <c r="M31" s="29">
        <f t="shared" si="11"/>
        <v>0</v>
      </c>
      <c r="N31" s="28"/>
      <c r="O31" s="15"/>
      <c r="P31" s="29">
        <f t="shared" si="12"/>
        <v>0</v>
      </c>
      <c r="Q31" s="47">
        <f t="shared" si="13"/>
        <v>0</v>
      </c>
      <c r="R31" s="46">
        <f t="shared" si="14"/>
        <v>0</v>
      </c>
      <c r="S31" s="28"/>
      <c r="T31" s="15"/>
      <c r="U31" s="29">
        <f t="shared" si="15"/>
        <v>0</v>
      </c>
      <c r="V31" s="28"/>
      <c r="W31" s="15"/>
      <c r="X31" s="29">
        <f t="shared" si="16"/>
        <v>0</v>
      </c>
      <c r="Y31" s="47">
        <f t="shared" si="17"/>
        <v>0</v>
      </c>
      <c r="Z31" s="46">
        <f t="shared" si="18"/>
        <v>0</v>
      </c>
      <c r="AA31" s="65"/>
      <c r="AB31" s="15"/>
      <c r="AC31" s="63">
        <f t="shared" si="19"/>
        <v>0</v>
      </c>
      <c r="AD31" s="15"/>
      <c r="AE31" s="15"/>
      <c r="AF31" s="63">
        <f t="shared" si="20"/>
        <v>0</v>
      </c>
      <c r="AG31" s="47">
        <f t="shared" si="21"/>
        <v>0</v>
      </c>
      <c r="AH31" s="46">
        <f t="shared" si="22"/>
        <v>0</v>
      </c>
      <c r="AI31" s="28"/>
      <c r="AJ31" s="15"/>
      <c r="AK31" s="29">
        <f t="shared" si="23"/>
        <v>0</v>
      </c>
      <c r="AL31" s="28"/>
      <c r="AM31" s="15"/>
      <c r="AN31" s="29">
        <f t="shared" si="24"/>
        <v>0</v>
      </c>
      <c r="AO31" s="47">
        <f t="shared" si="25"/>
        <v>0</v>
      </c>
      <c r="AP31" s="46">
        <f t="shared" si="26"/>
        <v>0</v>
      </c>
      <c r="AQ31" s="28"/>
      <c r="AR31" s="15"/>
      <c r="AS31" s="29">
        <f t="shared" si="27"/>
        <v>0</v>
      </c>
      <c r="AT31" s="28"/>
      <c r="AU31" s="15"/>
      <c r="AV31" s="29">
        <f t="shared" si="28"/>
        <v>0</v>
      </c>
      <c r="AW31" s="47">
        <f t="shared" si="29"/>
        <v>0</v>
      </c>
      <c r="AX31" s="46">
        <f t="shared" si="30"/>
        <v>0</v>
      </c>
      <c r="AY31" s="71">
        <f t="shared" si="31"/>
        <v>0</v>
      </c>
      <c r="AZ31" s="74">
        <f t="shared" si="32"/>
        <v>0</v>
      </c>
      <c r="BA31" s="5"/>
      <c r="BB31" s="5"/>
      <c r="BC31" s="5"/>
      <c r="BD31" s="5"/>
    </row>
    <row r="32" spans="1:56" ht="15.6" customHeight="1" x14ac:dyDescent="0.25">
      <c r="A32" s="7" t="s">
        <v>24</v>
      </c>
      <c r="B32" s="13"/>
      <c r="C32" s="26"/>
      <c r="D32" s="15"/>
      <c r="E32" s="27">
        <f t="shared" si="7"/>
        <v>0</v>
      </c>
      <c r="F32" s="28"/>
      <c r="G32" s="15"/>
      <c r="H32" s="29">
        <f t="shared" si="8"/>
        <v>0</v>
      </c>
      <c r="I32" s="45">
        <f t="shared" si="9"/>
        <v>0</v>
      </c>
      <c r="J32" s="46">
        <f t="shared" si="10"/>
        <v>0</v>
      </c>
      <c r="K32" s="28"/>
      <c r="L32" s="15"/>
      <c r="M32" s="29">
        <f t="shared" si="11"/>
        <v>0</v>
      </c>
      <c r="N32" s="28"/>
      <c r="O32" s="15"/>
      <c r="P32" s="29">
        <f t="shared" si="12"/>
        <v>0</v>
      </c>
      <c r="Q32" s="47">
        <f t="shared" si="13"/>
        <v>0</v>
      </c>
      <c r="R32" s="46">
        <f t="shared" si="14"/>
        <v>0</v>
      </c>
      <c r="S32" s="28"/>
      <c r="T32" s="15"/>
      <c r="U32" s="29">
        <f t="shared" si="15"/>
        <v>0</v>
      </c>
      <c r="V32" s="28"/>
      <c r="W32" s="15"/>
      <c r="X32" s="29">
        <f t="shared" si="16"/>
        <v>0</v>
      </c>
      <c r="Y32" s="47">
        <f t="shared" si="17"/>
        <v>0</v>
      </c>
      <c r="Z32" s="46">
        <f t="shared" si="18"/>
        <v>0</v>
      </c>
      <c r="AA32" s="65"/>
      <c r="AB32" s="15"/>
      <c r="AC32" s="63">
        <f t="shared" si="19"/>
        <v>0</v>
      </c>
      <c r="AD32" s="15"/>
      <c r="AE32" s="15"/>
      <c r="AF32" s="63">
        <f t="shared" si="20"/>
        <v>0</v>
      </c>
      <c r="AG32" s="47">
        <f t="shared" si="21"/>
        <v>0</v>
      </c>
      <c r="AH32" s="46">
        <f t="shared" si="22"/>
        <v>0</v>
      </c>
      <c r="AI32" s="28"/>
      <c r="AJ32" s="15"/>
      <c r="AK32" s="29">
        <f t="shared" si="23"/>
        <v>0</v>
      </c>
      <c r="AL32" s="28"/>
      <c r="AM32" s="15"/>
      <c r="AN32" s="29">
        <f t="shared" si="24"/>
        <v>0</v>
      </c>
      <c r="AO32" s="47">
        <f t="shared" si="25"/>
        <v>0</v>
      </c>
      <c r="AP32" s="46">
        <f t="shared" si="26"/>
        <v>0</v>
      </c>
      <c r="AQ32" s="28"/>
      <c r="AR32" s="15"/>
      <c r="AS32" s="29">
        <f t="shared" si="27"/>
        <v>0</v>
      </c>
      <c r="AT32" s="28"/>
      <c r="AU32" s="15"/>
      <c r="AV32" s="29">
        <f t="shared" si="28"/>
        <v>0</v>
      </c>
      <c r="AW32" s="47">
        <f t="shared" si="29"/>
        <v>0</v>
      </c>
      <c r="AX32" s="46">
        <f t="shared" si="30"/>
        <v>0</v>
      </c>
      <c r="AY32" s="71">
        <f t="shared" si="31"/>
        <v>0</v>
      </c>
      <c r="AZ32" s="74">
        <f t="shared" si="32"/>
        <v>0</v>
      </c>
      <c r="BA32" s="5"/>
      <c r="BB32" s="5"/>
      <c r="BC32" s="5"/>
      <c r="BD32" s="5"/>
    </row>
    <row r="33" spans="1:56" ht="15.6" customHeight="1" x14ac:dyDescent="0.25">
      <c r="A33" s="7" t="s">
        <v>13</v>
      </c>
      <c r="B33" s="13"/>
      <c r="C33" s="26"/>
      <c r="D33" s="15"/>
      <c r="E33" s="27">
        <f t="shared" si="7"/>
        <v>0</v>
      </c>
      <c r="F33" s="28"/>
      <c r="G33" s="15"/>
      <c r="H33" s="29">
        <f t="shared" si="8"/>
        <v>0</v>
      </c>
      <c r="I33" s="45">
        <f t="shared" si="9"/>
        <v>0</v>
      </c>
      <c r="J33" s="46">
        <f t="shared" si="10"/>
        <v>0</v>
      </c>
      <c r="K33" s="28"/>
      <c r="L33" s="15"/>
      <c r="M33" s="29">
        <f t="shared" si="11"/>
        <v>0</v>
      </c>
      <c r="N33" s="28"/>
      <c r="O33" s="15"/>
      <c r="P33" s="29">
        <f t="shared" si="12"/>
        <v>0</v>
      </c>
      <c r="Q33" s="47">
        <f t="shared" si="13"/>
        <v>0</v>
      </c>
      <c r="R33" s="46">
        <f t="shared" si="14"/>
        <v>0</v>
      </c>
      <c r="S33" s="28"/>
      <c r="T33" s="15"/>
      <c r="U33" s="29">
        <f t="shared" si="15"/>
        <v>0</v>
      </c>
      <c r="V33" s="28"/>
      <c r="W33" s="15"/>
      <c r="X33" s="29">
        <f t="shared" si="16"/>
        <v>0</v>
      </c>
      <c r="Y33" s="47">
        <f t="shared" si="17"/>
        <v>0</v>
      </c>
      <c r="Z33" s="46">
        <f t="shared" si="18"/>
        <v>0</v>
      </c>
      <c r="AA33" s="65"/>
      <c r="AB33" s="15"/>
      <c r="AC33" s="63">
        <f t="shared" si="19"/>
        <v>0</v>
      </c>
      <c r="AD33" s="15"/>
      <c r="AE33" s="15"/>
      <c r="AF33" s="63">
        <f t="shared" si="20"/>
        <v>0</v>
      </c>
      <c r="AG33" s="47">
        <f t="shared" si="21"/>
        <v>0</v>
      </c>
      <c r="AH33" s="46">
        <f t="shared" si="22"/>
        <v>0</v>
      </c>
      <c r="AI33" s="28"/>
      <c r="AJ33" s="15"/>
      <c r="AK33" s="29">
        <f t="shared" si="23"/>
        <v>0</v>
      </c>
      <c r="AL33" s="28"/>
      <c r="AM33" s="15"/>
      <c r="AN33" s="29">
        <f t="shared" si="24"/>
        <v>0</v>
      </c>
      <c r="AO33" s="47">
        <f t="shared" si="25"/>
        <v>0</v>
      </c>
      <c r="AP33" s="46">
        <f t="shared" si="26"/>
        <v>0</v>
      </c>
      <c r="AQ33" s="28"/>
      <c r="AR33" s="15"/>
      <c r="AS33" s="29">
        <f t="shared" si="27"/>
        <v>0</v>
      </c>
      <c r="AT33" s="28"/>
      <c r="AU33" s="15"/>
      <c r="AV33" s="29">
        <f t="shared" si="28"/>
        <v>0</v>
      </c>
      <c r="AW33" s="47">
        <f t="shared" si="29"/>
        <v>0</v>
      </c>
      <c r="AX33" s="46">
        <f t="shared" si="30"/>
        <v>0</v>
      </c>
      <c r="AY33" s="71">
        <f t="shared" si="31"/>
        <v>0</v>
      </c>
      <c r="AZ33" s="74">
        <f t="shared" si="32"/>
        <v>0</v>
      </c>
      <c r="BA33" s="5"/>
      <c r="BB33" s="5"/>
      <c r="BC33" s="5"/>
      <c r="BD33" s="5"/>
    </row>
    <row r="34" spans="1:56" ht="15.6" customHeight="1" x14ac:dyDescent="0.25">
      <c r="A34" s="7" t="s">
        <v>14</v>
      </c>
      <c r="B34" s="13"/>
      <c r="C34" s="26"/>
      <c r="D34" s="15"/>
      <c r="E34" s="27">
        <f t="shared" si="7"/>
        <v>0</v>
      </c>
      <c r="F34" s="28"/>
      <c r="G34" s="15"/>
      <c r="H34" s="29">
        <f t="shared" si="8"/>
        <v>0</v>
      </c>
      <c r="I34" s="45">
        <f t="shared" si="9"/>
        <v>0</v>
      </c>
      <c r="J34" s="46">
        <f t="shared" si="10"/>
        <v>0</v>
      </c>
      <c r="K34" s="28"/>
      <c r="L34" s="15"/>
      <c r="M34" s="29">
        <f t="shared" si="11"/>
        <v>0</v>
      </c>
      <c r="N34" s="28"/>
      <c r="O34" s="15"/>
      <c r="P34" s="29">
        <f t="shared" si="12"/>
        <v>0</v>
      </c>
      <c r="Q34" s="47">
        <f t="shared" si="13"/>
        <v>0</v>
      </c>
      <c r="R34" s="46">
        <f t="shared" si="14"/>
        <v>0</v>
      </c>
      <c r="S34" s="28"/>
      <c r="T34" s="15"/>
      <c r="U34" s="29">
        <f t="shared" si="15"/>
        <v>0</v>
      </c>
      <c r="V34" s="28"/>
      <c r="W34" s="15"/>
      <c r="X34" s="29">
        <f t="shared" si="16"/>
        <v>0</v>
      </c>
      <c r="Y34" s="47">
        <f t="shared" si="17"/>
        <v>0</v>
      </c>
      <c r="Z34" s="46">
        <f t="shared" si="18"/>
        <v>0</v>
      </c>
      <c r="AA34" s="65"/>
      <c r="AB34" s="15"/>
      <c r="AC34" s="63">
        <f t="shared" si="19"/>
        <v>0</v>
      </c>
      <c r="AD34" s="15"/>
      <c r="AE34" s="15"/>
      <c r="AF34" s="63">
        <f t="shared" si="20"/>
        <v>0</v>
      </c>
      <c r="AG34" s="47">
        <f t="shared" si="21"/>
        <v>0</v>
      </c>
      <c r="AH34" s="46">
        <f t="shared" si="22"/>
        <v>0</v>
      </c>
      <c r="AI34" s="28"/>
      <c r="AJ34" s="15"/>
      <c r="AK34" s="29">
        <f t="shared" si="23"/>
        <v>0</v>
      </c>
      <c r="AL34" s="28"/>
      <c r="AM34" s="15"/>
      <c r="AN34" s="29">
        <f t="shared" si="24"/>
        <v>0</v>
      </c>
      <c r="AO34" s="47">
        <f t="shared" si="25"/>
        <v>0</v>
      </c>
      <c r="AP34" s="46">
        <f t="shared" si="26"/>
        <v>0</v>
      </c>
      <c r="AQ34" s="28"/>
      <c r="AR34" s="15"/>
      <c r="AS34" s="29">
        <f t="shared" si="27"/>
        <v>0</v>
      </c>
      <c r="AT34" s="28"/>
      <c r="AU34" s="15"/>
      <c r="AV34" s="29">
        <f t="shared" si="28"/>
        <v>0</v>
      </c>
      <c r="AW34" s="47">
        <f t="shared" si="29"/>
        <v>0</v>
      </c>
      <c r="AX34" s="46">
        <f t="shared" si="30"/>
        <v>0</v>
      </c>
      <c r="AY34" s="71">
        <f t="shared" si="31"/>
        <v>0</v>
      </c>
      <c r="AZ34" s="74">
        <f t="shared" si="32"/>
        <v>0</v>
      </c>
      <c r="BA34" s="5"/>
      <c r="BB34" s="5"/>
      <c r="BC34" s="5"/>
      <c r="BD34" s="5"/>
    </row>
    <row r="35" spans="1:56" ht="15.6" customHeight="1" x14ac:dyDescent="0.25">
      <c r="A35" s="7" t="s">
        <v>25</v>
      </c>
      <c r="B35" s="13"/>
      <c r="C35" s="26"/>
      <c r="D35" s="15"/>
      <c r="E35" s="27">
        <f t="shared" si="7"/>
        <v>0</v>
      </c>
      <c r="F35" s="28"/>
      <c r="G35" s="15"/>
      <c r="H35" s="29">
        <f t="shared" si="8"/>
        <v>0</v>
      </c>
      <c r="I35" s="45">
        <f t="shared" si="9"/>
        <v>0</v>
      </c>
      <c r="J35" s="46">
        <f t="shared" si="10"/>
        <v>0</v>
      </c>
      <c r="K35" s="28"/>
      <c r="L35" s="15"/>
      <c r="M35" s="29">
        <f t="shared" si="11"/>
        <v>0</v>
      </c>
      <c r="N35" s="28"/>
      <c r="O35" s="15"/>
      <c r="P35" s="29">
        <f t="shared" si="12"/>
        <v>0</v>
      </c>
      <c r="Q35" s="47">
        <f t="shared" si="13"/>
        <v>0</v>
      </c>
      <c r="R35" s="46">
        <f t="shared" si="14"/>
        <v>0</v>
      </c>
      <c r="S35" s="28"/>
      <c r="T35" s="15"/>
      <c r="U35" s="29">
        <f t="shared" si="15"/>
        <v>0</v>
      </c>
      <c r="V35" s="28"/>
      <c r="W35" s="15"/>
      <c r="X35" s="29">
        <f t="shared" si="16"/>
        <v>0</v>
      </c>
      <c r="Y35" s="47">
        <f t="shared" si="17"/>
        <v>0</v>
      </c>
      <c r="Z35" s="46">
        <f t="shared" si="18"/>
        <v>0</v>
      </c>
      <c r="AA35" s="65"/>
      <c r="AB35" s="15"/>
      <c r="AC35" s="63">
        <f t="shared" si="19"/>
        <v>0</v>
      </c>
      <c r="AD35" s="15"/>
      <c r="AE35" s="15"/>
      <c r="AF35" s="63">
        <f t="shared" si="20"/>
        <v>0</v>
      </c>
      <c r="AG35" s="47">
        <f t="shared" si="21"/>
        <v>0</v>
      </c>
      <c r="AH35" s="46">
        <f t="shared" si="22"/>
        <v>0</v>
      </c>
      <c r="AI35" s="28"/>
      <c r="AJ35" s="15"/>
      <c r="AK35" s="29">
        <f t="shared" si="23"/>
        <v>0</v>
      </c>
      <c r="AL35" s="28"/>
      <c r="AM35" s="15"/>
      <c r="AN35" s="29">
        <f t="shared" si="24"/>
        <v>0</v>
      </c>
      <c r="AO35" s="47">
        <f t="shared" si="25"/>
        <v>0</v>
      </c>
      <c r="AP35" s="46">
        <f t="shared" si="26"/>
        <v>0</v>
      </c>
      <c r="AQ35" s="28"/>
      <c r="AR35" s="15"/>
      <c r="AS35" s="29">
        <f t="shared" si="27"/>
        <v>0</v>
      </c>
      <c r="AT35" s="28"/>
      <c r="AU35" s="15"/>
      <c r="AV35" s="29">
        <f t="shared" si="28"/>
        <v>0</v>
      </c>
      <c r="AW35" s="47">
        <f t="shared" si="29"/>
        <v>0</v>
      </c>
      <c r="AX35" s="46">
        <f t="shared" si="30"/>
        <v>0</v>
      </c>
      <c r="AY35" s="71">
        <f t="shared" si="31"/>
        <v>0</v>
      </c>
      <c r="AZ35" s="74">
        <f t="shared" si="32"/>
        <v>0</v>
      </c>
      <c r="BA35" s="5"/>
      <c r="BB35" s="5"/>
      <c r="BC35" s="5"/>
      <c r="BD35" s="5"/>
    </row>
    <row r="36" spans="1:56" ht="15.6" customHeight="1" x14ac:dyDescent="0.25">
      <c r="A36" s="7" t="s">
        <v>15</v>
      </c>
      <c r="B36" s="13"/>
      <c r="C36" s="26"/>
      <c r="D36" s="15"/>
      <c r="E36" s="27">
        <f t="shared" si="7"/>
        <v>0</v>
      </c>
      <c r="F36" s="28"/>
      <c r="G36" s="15"/>
      <c r="H36" s="29">
        <f t="shared" si="8"/>
        <v>0</v>
      </c>
      <c r="I36" s="45">
        <f t="shared" si="9"/>
        <v>0</v>
      </c>
      <c r="J36" s="46">
        <f t="shared" si="10"/>
        <v>0</v>
      </c>
      <c r="K36" s="28"/>
      <c r="L36" s="15"/>
      <c r="M36" s="29">
        <f t="shared" si="11"/>
        <v>0</v>
      </c>
      <c r="N36" s="28"/>
      <c r="O36" s="15"/>
      <c r="P36" s="29">
        <f t="shared" si="12"/>
        <v>0</v>
      </c>
      <c r="Q36" s="47">
        <f t="shared" si="13"/>
        <v>0</v>
      </c>
      <c r="R36" s="46">
        <f t="shared" si="14"/>
        <v>0</v>
      </c>
      <c r="S36" s="28"/>
      <c r="T36" s="15"/>
      <c r="U36" s="29">
        <f t="shared" si="15"/>
        <v>0</v>
      </c>
      <c r="V36" s="28"/>
      <c r="W36" s="15"/>
      <c r="X36" s="29">
        <f t="shared" si="16"/>
        <v>0</v>
      </c>
      <c r="Y36" s="47">
        <f t="shared" si="17"/>
        <v>0</v>
      </c>
      <c r="Z36" s="46">
        <f t="shared" si="18"/>
        <v>0</v>
      </c>
      <c r="AA36" s="65"/>
      <c r="AB36" s="15"/>
      <c r="AC36" s="63">
        <f t="shared" si="19"/>
        <v>0</v>
      </c>
      <c r="AD36" s="15"/>
      <c r="AE36" s="15"/>
      <c r="AF36" s="63">
        <f t="shared" si="20"/>
        <v>0</v>
      </c>
      <c r="AG36" s="47">
        <f t="shared" si="21"/>
        <v>0</v>
      </c>
      <c r="AH36" s="46">
        <f t="shared" si="22"/>
        <v>0</v>
      </c>
      <c r="AI36" s="28"/>
      <c r="AJ36" s="15"/>
      <c r="AK36" s="29">
        <f t="shared" si="23"/>
        <v>0</v>
      </c>
      <c r="AL36" s="28"/>
      <c r="AM36" s="15"/>
      <c r="AN36" s="29">
        <f t="shared" si="24"/>
        <v>0</v>
      </c>
      <c r="AO36" s="47">
        <f t="shared" si="25"/>
        <v>0</v>
      </c>
      <c r="AP36" s="46">
        <f t="shared" si="26"/>
        <v>0</v>
      </c>
      <c r="AQ36" s="28"/>
      <c r="AR36" s="15"/>
      <c r="AS36" s="29">
        <f t="shared" si="27"/>
        <v>0</v>
      </c>
      <c r="AT36" s="28"/>
      <c r="AU36" s="15"/>
      <c r="AV36" s="29">
        <f t="shared" si="28"/>
        <v>0</v>
      </c>
      <c r="AW36" s="47">
        <f t="shared" si="29"/>
        <v>0</v>
      </c>
      <c r="AX36" s="46">
        <f t="shared" si="30"/>
        <v>0</v>
      </c>
      <c r="AY36" s="71">
        <f t="shared" si="31"/>
        <v>0</v>
      </c>
      <c r="AZ36" s="74">
        <f t="shared" si="32"/>
        <v>0</v>
      </c>
      <c r="BA36" s="5"/>
      <c r="BB36" s="5"/>
      <c r="BC36" s="5"/>
      <c r="BD36" s="5"/>
    </row>
    <row r="37" spans="1:56" s="3" customFormat="1" ht="19.5" customHeight="1" x14ac:dyDescent="0.25">
      <c r="A37" s="44" t="s">
        <v>101</v>
      </c>
      <c r="B37" s="17"/>
      <c r="C37" s="18"/>
      <c r="D37" s="20">
        <f>SUM(D20:D36)</f>
        <v>0</v>
      </c>
      <c r="E37" s="24">
        <f>SUM(E3:E36)</f>
        <v>0</v>
      </c>
      <c r="F37" s="19"/>
      <c r="G37" s="20">
        <f t="shared" ref="G37:AX37" si="33">SUM(G3:G36)</f>
        <v>0</v>
      </c>
      <c r="H37" s="21">
        <f>SUM(H3:H36)</f>
        <v>0</v>
      </c>
      <c r="I37" s="22">
        <f>SUM(I3:I36)</f>
        <v>0</v>
      </c>
      <c r="J37" s="21">
        <f t="shared" si="10"/>
        <v>0</v>
      </c>
      <c r="K37" s="23"/>
      <c r="L37" s="25">
        <f>SUM(L3:L36)</f>
        <v>0</v>
      </c>
      <c r="M37" s="21">
        <f>SUM(M3:M36)</f>
        <v>0</v>
      </c>
      <c r="N37" s="19"/>
      <c r="O37" s="25">
        <f>SUM(O3:O36)</f>
        <v>0</v>
      </c>
      <c r="P37" s="21">
        <f>SUM(P3:P36)</f>
        <v>0</v>
      </c>
      <c r="Q37" s="25">
        <f>SUM(Q3:Q36)</f>
        <v>0</v>
      </c>
      <c r="R37" s="21">
        <f t="shared" si="33"/>
        <v>0</v>
      </c>
      <c r="S37" s="19"/>
      <c r="T37" s="22">
        <f>SUM(T3:T36)</f>
        <v>0</v>
      </c>
      <c r="U37" s="21">
        <f>SUM(U3:U36)</f>
        <v>0</v>
      </c>
      <c r="V37" s="19"/>
      <c r="W37" s="22">
        <f>SUM(W3:W6)</f>
        <v>0</v>
      </c>
      <c r="X37" s="21">
        <f>SUM(X3:X36)</f>
        <v>0</v>
      </c>
      <c r="Y37" s="22">
        <f>SUM(Y3:Y36)</f>
        <v>0</v>
      </c>
      <c r="Z37" s="21">
        <f t="shared" si="33"/>
        <v>0</v>
      </c>
      <c r="AA37" s="19"/>
      <c r="AB37" s="22">
        <f>SUM(AB3:AB36)</f>
        <v>0</v>
      </c>
      <c r="AC37" s="20">
        <f>SUM(AC3:AC36)</f>
        <v>0</v>
      </c>
      <c r="AD37" s="19"/>
      <c r="AE37" s="22">
        <f>SUM(AE3:AE36)</f>
        <v>0</v>
      </c>
      <c r="AF37" s="22">
        <f>SUM(AF3:AF36)</f>
        <v>0</v>
      </c>
      <c r="AG37" s="22">
        <f>SUM(AG3:AG36)</f>
        <v>0</v>
      </c>
      <c r="AH37" s="21">
        <f>SUM(AH3:AH36)</f>
        <v>0</v>
      </c>
      <c r="AI37" s="19"/>
      <c r="AJ37" s="20">
        <f>SUM(AJ3:AJ36)</f>
        <v>0</v>
      </c>
      <c r="AK37" s="21">
        <f>SUM(AK3:AK36)</f>
        <v>0</v>
      </c>
      <c r="AL37" s="19"/>
      <c r="AM37" s="22">
        <f>SUM(AM3:AM36)</f>
        <v>0</v>
      </c>
      <c r="AN37" s="21">
        <f>SUM(AN3:AN36)</f>
        <v>0</v>
      </c>
      <c r="AO37" s="22">
        <f>SUM(AO3:AO36)</f>
        <v>0</v>
      </c>
      <c r="AP37" s="21">
        <f t="shared" si="33"/>
        <v>0</v>
      </c>
      <c r="AQ37" s="19"/>
      <c r="AR37" s="22">
        <f>SUM(AR3:AR36)</f>
        <v>0</v>
      </c>
      <c r="AS37" s="21">
        <f>SUM(AS3:AS36)</f>
        <v>0</v>
      </c>
      <c r="AT37" s="19"/>
      <c r="AU37" s="22">
        <f>SUM(AU3:AU36)</f>
        <v>0</v>
      </c>
      <c r="AV37" s="21">
        <f>SUM(AV3:AV36)</f>
        <v>0</v>
      </c>
      <c r="AW37" s="22">
        <f>SUM(AW3:AW36)</f>
        <v>0</v>
      </c>
      <c r="AX37" s="21">
        <f t="shared" si="33"/>
        <v>0</v>
      </c>
      <c r="AY37" s="22">
        <f>SUM(AY3:AY36)</f>
        <v>0</v>
      </c>
      <c r="AZ37" s="69">
        <f>SUM(AZ3:AZ36)</f>
        <v>0</v>
      </c>
      <c r="BA37" s="4"/>
      <c r="BB37" s="4"/>
      <c r="BC37" s="4"/>
      <c r="BD37" s="4"/>
    </row>
    <row r="38" spans="1:56" x14ac:dyDescent="0.25">
      <c r="A38" s="78" t="s">
        <v>4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80"/>
      <c r="BA38" s="5"/>
      <c r="BB38" s="5"/>
      <c r="BC38" s="5"/>
      <c r="BD38" s="5"/>
    </row>
    <row r="39" spans="1:56" x14ac:dyDescent="0.25">
      <c r="A39" s="7" t="s">
        <v>11</v>
      </c>
      <c r="B39" s="7"/>
      <c r="C39" s="26"/>
      <c r="D39" s="15"/>
      <c r="E39" s="27">
        <f>C39*D39</f>
        <v>0</v>
      </c>
      <c r="F39" s="31"/>
      <c r="G39" s="15"/>
      <c r="H39" s="29">
        <f>F39*G39</f>
        <v>0</v>
      </c>
      <c r="I39" s="48">
        <f t="shared" ref="I39:J41" si="34">D39+G39</f>
        <v>0</v>
      </c>
      <c r="J39" s="46">
        <f t="shared" si="34"/>
        <v>0</v>
      </c>
      <c r="K39" s="28"/>
      <c r="L39" s="15"/>
      <c r="M39" s="29">
        <f>K39*L39</f>
        <v>0</v>
      </c>
      <c r="N39" s="28"/>
      <c r="O39" s="15"/>
      <c r="P39" s="29">
        <f>N39*O39</f>
        <v>0</v>
      </c>
      <c r="Q39" s="48">
        <f t="shared" ref="Q39:R41" si="35">L39+O39</f>
        <v>0</v>
      </c>
      <c r="R39" s="46">
        <f t="shared" si="35"/>
        <v>0</v>
      </c>
      <c r="S39" s="28"/>
      <c r="T39" s="15"/>
      <c r="U39" s="29">
        <f>S39*T39</f>
        <v>0</v>
      </c>
      <c r="V39" s="28"/>
      <c r="W39" s="15"/>
      <c r="X39" s="29">
        <f>V39*W39</f>
        <v>0</v>
      </c>
      <c r="Y39" s="47">
        <f t="shared" ref="Y39:Z41" si="36">T39+W39</f>
        <v>0</v>
      </c>
      <c r="Z39" s="46">
        <f t="shared" si="36"/>
        <v>0</v>
      </c>
      <c r="AA39" s="65"/>
      <c r="AB39" s="67"/>
      <c r="AC39" s="63">
        <f>AA39*AB39</f>
        <v>0</v>
      </c>
      <c r="AD39" s="15"/>
      <c r="AE39" s="15"/>
      <c r="AF39" s="29">
        <f>AD39*AE39</f>
        <v>0</v>
      </c>
      <c r="AG39" s="47">
        <f t="shared" ref="AG39:AH41" si="37">AB39+AE39</f>
        <v>0</v>
      </c>
      <c r="AH39" s="46">
        <f t="shared" si="37"/>
        <v>0</v>
      </c>
      <c r="AI39" s="28"/>
      <c r="AJ39" s="15"/>
      <c r="AK39" s="29">
        <f>AI39*AJ39</f>
        <v>0</v>
      </c>
      <c r="AL39" s="28"/>
      <c r="AM39" s="15"/>
      <c r="AN39" s="29">
        <f>AL39*AM39</f>
        <v>0</v>
      </c>
      <c r="AO39" s="47">
        <f t="shared" ref="AO39:AP41" si="38">AJ39+AM39</f>
        <v>0</v>
      </c>
      <c r="AP39" s="46">
        <f t="shared" si="38"/>
        <v>0</v>
      </c>
      <c r="AQ39" s="28"/>
      <c r="AR39" s="15"/>
      <c r="AS39" s="29">
        <f>AQ39*AR39</f>
        <v>0</v>
      </c>
      <c r="AT39" s="28"/>
      <c r="AU39" s="15"/>
      <c r="AV39" s="29">
        <f>AT39*AU39</f>
        <v>0</v>
      </c>
      <c r="AW39" s="47">
        <f t="shared" ref="AW39:AX41" si="39">AR39+AU39</f>
        <v>0</v>
      </c>
      <c r="AX39" s="46">
        <f t="shared" si="39"/>
        <v>0</v>
      </c>
      <c r="AY39" s="71">
        <f t="shared" ref="AY39:AZ41" si="40">I39+Q39+Y39+AG39+AO39+AW39</f>
        <v>0</v>
      </c>
      <c r="AZ39" s="74">
        <f t="shared" si="40"/>
        <v>0</v>
      </c>
      <c r="BA39" s="5"/>
      <c r="BB39" s="5"/>
      <c r="BC39" s="5"/>
      <c r="BD39" s="5"/>
    </row>
    <row r="40" spans="1:56" x14ac:dyDescent="0.25">
      <c r="A40" s="7" t="s">
        <v>31</v>
      </c>
      <c r="B40" s="7"/>
      <c r="C40" s="26"/>
      <c r="D40" s="15"/>
      <c r="E40" s="27">
        <f>C40*D40</f>
        <v>0</v>
      </c>
      <c r="F40" s="31"/>
      <c r="G40" s="15"/>
      <c r="H40" s="29">
        <f>F40*G40</f>
        <v>0</v>
      </c>
      <c r="I40" s="48">
        <f t="shared" si="34"/>
        <v>0</v>
      </c>
      <c r="J40" s="46">
        <f t="shared" si="34"/>
        <v>0</v>
      </c>
      <c r="K40" s="28"/>
      <c r="L40" s="15"/>
      <c r="M40" s="29">
        <f>K40*L40</f>
        <v>0</v>
      </c>
      <c r="N40" s="28"/>
      <c r="O40" s="15"/>
      <c r="P40" s="29">
        <f>N40*O40</f>
        <v>0</v>
      </c>
      <c r="Q40" s="48">
        <f t="shared" si="35"/>
        <v>0</v>
      </c>
      <c r="R40" s="46">
        <f t="shared" si="35"/>
        <v>0</v>
      </c>
      <c r="S40" s="28"/>
      <c r="T40" s="15"/>
      <c r="U40" s="29">
        <f>S40*T40</f>
        <v>0</v>
      </c>
      <c r="V40" s="28"/>
      <c r="W40" s="15"/>
      <c r="X40" s="29">
        <f>V40*W40</f>
        <v>0</v>
      </c>
      <c r="Y40" s="47">
        <f t="shared" si="36"/>
        <v>0</v>
      </c>
      <c r="Z40" s="46">
        <f t="shared" si="36"/>
        <v>0</v>
      </c>
      <c r="AA40" s="65"/>
      <c r="AB40" s="67"/>
      <c r="AC40" s="63">
        <f>AA40*AB40</f>
        <v>0</v>
      </c>
      <c r="AD40" s="15"/>
      <c r="AE40" s="15"/>
      <c r="AF40" s="29">
        <f>AD40*AE40</f>
        <v>0</v>
      </c>
      <c r="AG40" s="47">
        <f t="shared" si="37"/>
        <v>0</v>
      </c>
      <c r="AH40" s="46">
        <f t="shared" si="37"/>
        <v>0</v>
      </c>
      <c r="AI40" s="28"/>
      <c r="AJ40" s="15"/>
      <c r="AK40" s="29">
        <f>AI40*AJ40</f>
        <v>0</v>
      </c>
      <c r="AL40" s="28"/>
      <c r="AM40" s="15"/>
      <c r="AN40" s="29">
        <f>AL40*AM40</f>
        <v>0</v>
      </c>
      <c r="AO40" s="47">
        <f t="shared" si="38"/>
        <v>0</v>
      </c>
      <c r="AP40" s="46">
        <f t="shared" si="38"/>
        <v>0</v>
      </c>
      <c r="AQ40" s="28"/>
      <c r="AR40" s="15"/>
      <c r="AS40" s="29">
        <f>AQ40*AR40</f>
        <v>0</v>
      </c>
      <c r="AT40" s="28"/>
      <c r="AU40" s="15"/>
      <c r="AV40" s="29">
        <f>AT40*AU40</f>
        <v>0</v>
      </c>
      <c r="AW40" s="47">
        <f t="shared" si="39"/>
        <v>0</v>
      </c>
      <c r="AX40" s="46">
        <f t="shared" si="39"/>
        <v>0</v>
      </c>
      <c r="AY40" s="71">
        <f t="shared" si="40"/>
        <v>0</v>
      </c>
      <c r="AZ40" s="74">
        <f t="shared" si="40"/>
        <v>0</v>
      </c>
      <c r="BA40" s="5"/>
      <c r="BB40" s="5"/>
      <c r="BC40" s="5"/>
      <c r="BD40" s="5"/>
    </row>
    <row r="41" spans="1:56" x14ac:dyDescent="0.25">
      <c r="A41" s="7" t="s">
        <v>9</v>
      </c>
      <c r="B41" s="7"/>
      <c r="C41" s="26"/>
      <c r="D41" s="15"/>
      <c r="E41" s="27">
        <f>C41*D41</f>
        <v>0</v>
      </c>
      <c r="F41" s="31"/>
      <c r="G41" s="15"/>
      <c r="H41" s="29">
        <f>F41*G41</f>
        <v>0</v>
      </c>
      <c r="I41" s="48">
        <f t="shared" si="34"/>
        <v>0</v>
      </c>
      <c r="J41" s="46">
        <f t="shared" si="34"/>
        <v>0</v>
      </c>
      <c r="K41" s="28"/>
      <c r="L41" s="15"/>
      <c r="M41" s="29">
        <f>K41*L41</f>
        <v>0</v>
      </c>
      <c r="N41" s="28"/>
      <c r="O41" s="15"/>
      <c r="P41" s="29">
        <f>N41*O41</f>
        <v>0</v>
      </c>
      <c r="Q41" s="48">
        <f t="shared" si="35"/>
        <v>0</v>
      </c>
      <c r="R41" s="46">
        <f t="shared" si="35"/>
        <v>0</v>
      </c>
      <c r="S41" s="28"/>
      <c r="T41" s="15"/>
      <c r="U41" s="29">
        <f>S41*T41</f>
        <v>0</v>
      </c>
      <c r="V41" s="28"/>
      <c r="W41" s="15"/>
      <c r="X41" s="29">
        <f>V41*W41</f>
        <v>0</v>
      </c>
      <c r="Y41" s="47">
        <f t="shared" si="36"/>
        <v>0</v>
      </c>
      <c r="Z41" s="46">
        <f t="shared" si="36"/>
        <v>0</v>
      </c>
      <c r="AA41" s="65"/>
      <c r="AB41" s="67"/>
      <c r="AC41" s="63">
        <f>AA41*AB41</f>
        <v>0</v>
      </c>
      <c r="AD41" s="15"/>
      <c r="AE41" s="15"/>
      <c r="AF41" s="29">
        <f>AD41*AE41</f>
        <v>0</v>
      </c>
      <c r="AG41" s="47">
        <f t="shared" si="37"/>
        <v>0</v>
      </c>
      <c r="AH41" s="46">
        <f t="shared" si="37"/>
        <v>0</v>
      </c>
      <c r="AI41" s="28"/>
      <c r="AJ41" s="15"/>
      <c r="AK41" s="29">
        <f>AI41*AJ41</f>
        <v>0</v>
      </c>
      <c r="AL41" s="28"/>
      <c r="AM41" s="15"/>
      <c r="AN41" s="29">
        <f>AL41*AM41</f>
        <v>0</v>
      </c>
      <c r="AO41" s="47">
        <f t="shared" si="38"/>
        <v>0</v>
      </c>
      <c r="AP41" s="46">
        <f t="shared" si="38"/>
        <v>0</v>
      </c>
      <c r="AQ41" s="28"/>
      <c r="AR41" s="15"/>
      <c r="AS41" s="29">
        <f>AQ41*AR41</f>
        <v>0</v>
      </c>
      <c r="AT41" s="28"/>
      <c r="AU41" s="15"/>
      <c r="AV41" s="29">
        <f>AT41*AU41</f>
        <v>0</v>
      </c>
      <c r="AW41" s="47">
        <f t="shared" si="39"/>
        <v>0</v>
      </c>
      <c r="AX41" s="46">
        <f t="shared" si="39"/>
        <v>0</v>
      </c>
      <c r="AY41" s="71">
        <f t="shared" si="40"/>
        <v>0</v>
      </c>
      <c r="AZ41" s="74">
        <f t="shared" si="40"/>
        <v>0</v>
      </c>
      <c r="BA41" s="5"/>
      <c r="BB41" s="5"/>
      <c r="BC41" s="5"/>
      <c r="BD41" s="5"/>
    </row>
    <row r="42" spans="1:56" x14ac:dyDescent="0.25">
      <c r="A42" s="7" t="s">
        <v>29</v>
      </c>
      <c r="B42" s="7"/>
      <c r="C42" s="26"/>
      <c r="D42" s="15"/>
      <c r="E42" s="27">
        <f t="shared" ref="E42:E50" si="41">C42*D42</f>
        <v>0</v>
      </c>
      <c r="F42" s="31"/>
      <c r="G42" s="15"/>
      <c r="H42" s="29">
        <f t="shared" ref="H42:H50" si="42">F42*G42</f>
        <v>0</v>
      </c>
      <c r="I42" s="48">
        <f t="shared" ref="I42:I50" si="43">D42+G42</f>
        <v>0</v>
      </c>
      <c r="J42" s="46">
        <f t="shared" ref="J42:J51" si="44">E42+H42</f>
        <v>0</v>
      </c>
      <c r="K42" s="28"/>
      <c r="L42" s="15"/>
      <c r="M42" s="29">
        <f t="shared" ref="M42:M50" si="45">K42*L42</f>
        <v>0</v>
      </c>
      <c r="N42" s="28"/>
      <c r="O42" s="15"/>
      <c r="P42" s="29">
        <f t="shared" ref="P42:P50" si="46">N42*O42</f>
        <v>0</v>
      </c>
      <c r="Q42" s="48">
        <f t="shared" ref="Q42:Q50" si="47">L42+O42</f>
        <v>0</v>
      </c>
      <c r="R42" s="46">
        <f t="shared" ref="R42:R50" si="48">M42+P42</f>
        <v>0</v>
      </c>
      <c r="S42" s="28"/>
      <c r="T42" s="15"/>
      <c r="U42" s="29">
        <f t="shared" ref="U42:U50" si="49">S42*T42</f>
        <v>0</v>
      </c>
      <c r="V42" s="28"/>
      <c r="W42" s="15"/>
      <c r="X42" s="29">
        <f t="shared" ref="X42:X50" si="50">V42*W42</f>
        <v>0</v>
      </c>
      <c r="Y42" s="47">
        <f t="shared" ref="Y42:Y50" si="51">T42+W42</f>
        <v>0</v>
      </c>
      <c r="Z42" s="46">
        <f t="shared" ref="Z42:Z50" si="52">U42+X42</f>
        <v>0</v>
      </c>
      <c r="AA42" s="65"/>
      <c r="AB42" s="67"/>
      <c r="AC42" s="63">
        <f t="shared" ref="AC42:AC50" si="53">AA42*AB42</f>
        <v>0</v>
      </c>
      <c r="AD42" s="15"/>
      <c r="AE42" s="15"/>
      <c r="AF42" s="29">
        <f t="shared" ref="AF42:AF50" si="54">AD42*AE42</f>
        <v>0</v>
      </c>
      <c r="AG42" s="47">
        <f t="shared" ref="AG42:AG50" si="55">AB42+AE42</f>
        <v>0</v>
      </c>
      <c r="AH42" s="46">
        <f t="shared" ref="AH42:AH50" si="56">AC42+AF42</f>
        <v>0</v>
      </c>
      <c r="AI42" s="28"/>
      <c r="AJ42" s="15"/>
      <c r="AK42" s="29">
        <f t="shared" ref="AK42:AK50" si="57">AI42*AJ42</f>
        <v>0</v>
      </c>
      <c r="AL42" s="28"/>
      <c r="AM42" s="15"/>
      <c r="AN42" s="29">
        <f t="shared" ref="AN42:AN50" si="58">AL42*AM42</f>
        <v>0</v>
      </c>
      <c r="AO42" s="47">
        <f t="shared" ref="AO42:AO50" si="59">AJ42+AM42</f>
        <v>0</v>
      </c>
      <c r="AP42" s="46">
        <f t="shared" ref="AP42:AP50" si="60">AK42+AN42</f>
        <v>0</v>
      </c>
      <c r="AQ42" s="28"/>
      <c r="AR42" s="15"/>
      <c r="AS42" s="29">
        <f t="shared" ref="AS42:AS50" si="61">AQ42*AR42</f>
        <v>0</v>
      </c>
      <c r="AT42" s="28"/>
      <c r="AU42" s="15"/>
      <c r="AV42" s="29">
        <f t="shared" ref="AV42:AV50" si="62">AT42*AU42</f>
        <v>0</v>
      </c>
      <c r="AW42" s="47">
        <f t="shared" ref="AW42:AW50" si="63">AR42+AU42</f>
        <v>0</v>
      </c>
      <c r="AX42" s="46">
        <f t="shared" ref="AX42:AX50" si="64">AS42+AV42</f>
        <v>0</v>
      </c>
      <c r="AY42" s="71">
        <f t="shared" ref="AY42:AY50" si="65">I42+Q42+Y42+AG42+AO42+AW42</f>
        <v>0</v>
      </c>
      <c r="AZ42" s="74">
        <f t="shared" ref="AZ42:AZ50" si="66">J42+R42+Z42+AH42+AP42+AX42</f>
        <v>0</v>
      </c>
      <c r="BA42" s="5"/>
      <c r="BB42" s="5"/>
      <c r="BC42" s="5"/>
      <c r="BD42" s="5"/>
    </row>
    <row r="43" spans="1:56" x14ac:dyDescent="0.25">
      <c r="A43" s="7" t="s">
        <v>17</v>
      </c>
      <c r="B43" s="7"/>
      <c r="C43" s="26"/>
      <c r="D43" s="15"/>
      <c r="E43" s="27">
        <f t="shared" si="41"/>
        <v>0</v>
      </c>
      <c r="F43" s="28"/>
      <c r="G43" s="15"/>
      <c r="H43" s="29">
        <f t="shared" si="42"/>
        <v>0</v>
      </c>
      <c r="I43" s="48">
        <f t="shared" si="43"/>
        <v>0</v>
      </c>
      <c r="J43" s="46">
        <f t="shared" si="44"/>
        <v>0</v>
      </c>
      <c r="K43" s="28"/>
      <c r="L43" s="15"/>
      <c r="M43" s="29">
        <f t="shared" si="45"/>
        <v>0</v>
      </c>
      <c r="N43" s="28"/>
      <c r="O43" s="15"/>
      <c r="P43" s="29">
        <f t="shared" si="46"/>
        <v>0</v>
      </c>
      <c r="Q43" s="48">
        <f t="shared" si="47"/>
        <v>0</v>
      </c>
      <c r="R43" s="46">
        <f t="shared" si="48"/>
        <v>0</v>
      </c>
      <c r="S43" s="28"/>
      <c r="T43" s="15"/>
      <c r="U43" s="29">
        <f t="shared" si="49"/>
        <v>0</v>
      </c>
      <c r="V43" s="28"/>
      <c r="W43" s="15"/>
      <c r="X43" s="29">
        <f t="shared" si="50"/>
        <v>0</v>
      </c>
      <c r="Y43" s="47">
        <f t="shared" si="51"/>
        <v>0</v>
      </c>
      <c r="Z43" s="46">
        <f t="shared" si="52"/>
        <v>0</v>
      </c>
      <c r="AA43" s="65"/>
      <c r="AB43" s="67"/>
      <c r="AC43" s="63">
        <f t="shared" si="53"/>
        <v>0</v>
      </c>
      <c r="AD43" s="15"/>
      <c r="AE43" s="15"/>
      <c r="AF43" s="29">
        <f t="shared" si="54"/>
        <v>0</v>
      </c>
      <c r="AG43" s="47">
        <f t="shared" si="55"/>
        <v>0</v>
      </c>
      <c r="AH43" s="46">
        <f t="shared" si="56"/>
        <v>0</v>
      </c>
      <c r="AI43" s="28"/>
      <c r="AJ43" s="15"/>
      <c r="AK43" s="29">
        <f t="shared" si="57"/>
        <v>0</v>
      </c>
      <c r="AL43" s="28"/>
      <c r="AM43" s="15"/>
      <c r="AN43" s="29">
        <f t="shared" si="58"/>
        <v>0</v>
      </c>
      <c r="AO43" s="47">
        <f t="shared" si="59"/>
        <v>0</v>
      </c>
      <c r="AP43" s="46">
        <f t="shared" si="60"/>
        <v>0</v>
      </c>
      <c r="AQ43" s="28"/>
      <c r="AR43" s="15"/>
      <c r="AS43" s="29">
        <f t="shared" si="61"/>
        <v>0</v>
      </c>
      <c r="AT43" s="28"/>
      <c r="AU43" s="15"/>
      <c r="AV43" s="29">
        <f t="shared" si="62"/>
        <v>0</v>
      </c>
      <c r="AW43" s="47">
        <f t="shared" si="63"/>
        <v>0</v>
      </c>
      <c r="AX43" s="46">
        <f t="shared" si="64"/>
        <v>0</v>
      </c>
      <c r="AY43" s="71">
        <f t="shared" si="65"/>
        <v>0</v>
      </c>
      <c r="AZ43" s="74">
        <f t="shared" si="66"/>
        <v>0</v>
      </c>
      <c r="BA43" s="5"/>
      <c r="BB43" s="5"/>
      <c r="BC43" s="5"/>
      <c r="BD43" s="5"/>
    </row>
    <row r="44" spans="1:56" s="3" customFormat="1" x14ac:dyDescent="0.25">
      <c r="A44" s="7" t="s">
        <v>30</v>
      </c>
      <c r="B44" s="7"/>
      <c r="C44" s="26"/>
      <c r="D44" s="15"/>
      <c r="E44" s="27">
        <f t="shared" si="41"/>
        <v>0</v>
      </c>
      <c r="F44" s="32"/>
      <c r="G44" s="33"/>
      <c r="H44" s="29">
        <f t="shared" si="42"/>
        <v>0</v>
      </c>
      <c r="I44" s="48">
        <f t="shared" si="43"/>
        <v>0</v>
      </c>
      <c r="J44" s="46">
        <f t="shared" si="44"/>
        <v>0</v>
      </c>
      <c r="K44" s="32"/>
      <c r="L44" s="33"/>
      <c r="M44" s="29">
        <f t="shared" si="45"/>
        <v>0</v>
      </c>
      <c r="N44" s="32"/>
      <c r="O44" s="33"/>
      <c r="P44" s="29">
        <f t="shared" si="46"/>
        <v>0</v>
      </c>
      <c r="Q44" s="48">
        <f t="shared" si="47"/>
        <v>0</v>
      </c>
      <c r="R44" s="46">
        <f t="shared" si="48"/>
        <v>0</v>
      </c>
      <c r="S44" s="28"/>
      <c r="T44" s="15"/>
      <c r="U44" s="29">
        <f t="shared" si="49"/>
        <v>0</v>
      </c>
      <c r="V44" s="28"/>
      <c r="W44" s="15"/>
      <c r="X44" s="29">
        <f t="shared" si="50"/>
        <v>0</v>
      </c>
      <c r="Y44" s="47">
        <f t="shared" si="51"/>
        <v>0</v>
      </c>
      <c r="Z44" s="46">
        <f t="shared" si="52"/>
        <v>0</v>
      </c>
      <c r="AA44" s="65"/>
      <c r="AB44" s="67"/>
      <c r="AC44" s="63">
        <f t="shared" si="53"/>
        <v>0</v>
      </c>
      <c r="AD44" s="15"/>
      <c r="AE44" s="15"/>
      <c r="AF44" s="29">
        <f t="shared" si="54"/>
        <v>0</v>
      </c>
      <c r="AG44" s="47">
        <f t="shared" si="55"/>
        <v>0</v>
      </c>
      <c r="AH44" s="46">
        <f t="shared" si="56"/>
        <v>0</v>
      </c>
      <c r="AI44" s="28"/>
      <c r="AJ44" s="15"/>
      <c r="AK44" s="29">
        <f t="shared" si="57"/>
        <v>0</v>
      </c>
      <c r="AL44" s="28"/>
      <c r="AM44" s="15"/>
      <c r="AN44" s="29">
        <f t="shared" si="58"/>
        <v>0</v>
      </c>
      <c r="AO44" s="47">
        <f t="shared" si="59"/>
        <v>0</v>
      </c>
      <c r="AP44" s="46">
        <f t="shared" si="60"/>
        <v>0</v>
      </c>
      <c r="AQ44" s="28"/>
      <c r="AR44" s="15"/>
      <c r="AS44" s="29">
        <f t="shared" si="61"/>
        <v>0</v>
      </c>
      <c r="AT44" s="28"/>
      <c r="AU44" s="15"/>
      <c r="AV44" s="29">
        <f t="shared" si="62"/>
        <v>0</v>
      </c>
      <c r="AW44" s="47">
        <f t="shared" si="63"/>
        <v>0</v>
      </c>
      <c r="AX44" s="46">
        <f t="shared" si="64"/>
        <v>0</v>
      </c>
      <c r="AY44" s="71">
        <f t="shared" si="65"/>
        <v>0</v>
      </c>
      <c r="AZ44" s="74">
        <f t="shared" si="66"/>
        <v>0</v>
      </c>
      <c r="BA44" s="4"/>
      <c r="BB44" s="4"/>
      <c r="BC44" s="4"/>
      <c r="BD44" s="4"/>
    </row>
    <row r="45" spans="1:56" x14ac:dyDescent="0.25">
      <c r="A45" s="7" t="s">
        <v>28</v>
      </c>
      <c r="B45" s="7"/>
      <c r="C45" s="28"/>
      <c r="D45" s="15"/>
      <c r="E45" s="27">
        <f t="shared" si="41"/>
        <v>0</v>
      </c>
      <c r="F45" s="28"/>
      <c r="G45" s="15"/>
      <c r="H45" s="29">
        <f t="shared" si="42"/>
        <v>0</v>
      </c>
      <c r="I45" s="48">
        <f t="shared" si="43"/>
        <v>0</v>
      </c>
      <c r="J45" s="46">
        <f t="shared" si="44"/>
        <v>0</v>
      </c>
      <c r="K45" s="28"/>
      <c r="L45" s="15"/>
      <c r="M45" s="29">
        <f t="shared" si="45"/>
        <v>0</v>
      </c>
      <c r="N45" s="28"/>
      <c r="O45" s="15"/>
      <c r="P45" s="29">
        <f t="shared" si="46"/>
        <v>0</v>
      </c>
      <c r="Q45" s="48">
        <f t="shared" si="47"/>
        <v>0</v>
      </c>
      <c r="R45" s="46">
        <f t="shared" si="48"/>
        <v>0</v>
      </c>
      <c r="S45" s="28"/>
      <c r="T45" s="15"/>
      <c r="U45" s="29">
        <f t="shared" si="49"/>
        <v>0</v>
      </c>
      <c r="V45" s="28"/>
      <c r="W45" s="15"/>
      <c r="X45" s="29">
        <f t="shared" si="50"/>
        <v>0</v>
      </c>
      <c r="Y45" s="47">
        <f t="shared" si="51"/>
        <v>0</v>
      </c>
      <c r="Z45" s="46">
        <f t="shared" si="52"/>
        <v>0</v>
      </c>
      <c r="AA45" s="65"/>
      <c r="AB45" s="67"/>
      <c r="AC45" s="63">
        <f t="shared" si="53"/>
        <v>0</v>
      </c>
      <c r="AD45" s="15"/>
      <c r="AE45" s="15"/>
      <c r="AF45" s="29">
        <f t="shared" si="54"/>
        <v>0</v>
      </c>
      <c r="AG45" s="47">
        <f t="shared" si="55"/>
        <v>0</v>
      </c>
      <c r="AH45" s="46">
        <f t="shared" si="56"/>
        <v>0</v>
      </c>
      <c r="AI45" s="28"/>
      <c r="AJ45" s="15"/>
      <c r="AK45" s="29">
        <f t="shared" si="57"/>
        <v>0</v>
      </c>
      <c r="AL45" s="28"/>
      <c r="AM45" s="15"/>
      <c r="AN45" s="29">
        <f t="shared" si="58"/>
        <v>0</v>
      </c>
      <c r="AO45" s="47">
        <f t="shared" si="59"/>
        <v>0</v>
      </c>
      <c r="AP45" s="46">
        <f t="shared" si="60"/>
        <v>0</v>
      </c>
      <c r="AQ45" s="28"/>
      <c r="AR45" s="15"/>
      <c r="AS45" s="29">
        <f t="shared" si="61"/>
        <v>0</v>
      </c>
      <c r="AT45" s="28"/>
      <c r="AU45" s="15"/>
      <c r="AV45" s="29">
        <f t="shared" si="62"/>
        <v>0</v>
      </c>
      <c r="AW45" s="47">
        <f t="shared" si="63"/>
        <v>0</v>
      </c>
      <c r="AX45" s="46">
        <f t="shared" si="64"/>
        <v>0</v>
      </c>
      <c r="AY45" s="71">
        <f t="shared" si="65"/>
        <v>0</v>
      </c>
      <c r="AZ45" s="74">
        <f t="shared" si="66"/>
        <v>0</v>
      </c>
      <c r="BA45" s="5"/>
      <c r="BB45" s="5"/>
      <c r="BC45" s="5"/>
      <c r="BD45" s="5"/>
    </row>
    <row r="46" spans="1:56" x14ac:dyDescent="0.25">
      <c r="A46" s="7" t="s">
        <v>19</v>
      </c>
      <c r="B46" s="7"/>
      <c r="C46" s="28"/>
      <c r="D46" s="15"/>
      <c r="E46" s="27">
        <f t="shared" si="41"/>
        <v>0</v>
      </c>
      <c r="F46" s="28"/>
      <c r="G46" s="15"/>
      <c r="H46" s="29">
        <f t="shared" si="42"/>
        <v>0</v>
      </c>
      <c r="I46" s="48">
        <f t="shared" si="43"/>
        <v>0</v>
      </c>
      <c r="J46" s="46">
        <f t="shared" si="44"/>
        <v>0</v>
      </c>
      <c r="K46" s="28"/>
      <c r="L46" s="15"/>
      <c r="M46" s="29">
        <f t="shared" si="45"/>
        <v>0</v>
      </c>
      <c r="N46" s="28"/>
      <c r="O46" s="15"/>
      <c r="P46" s="29">
        <f t="shared" si="46"/>
        <v>0</v>
      </c>
      <c r="Q46" s="48">
        <f t="shared" si="47"/>
        <v>0</v>
      </c>
      <c r="R46" s="46">
        <f t="shared" si="48"/>
        <v>0</v>
      </c>
      <c r="S46" s="28"/>
      <c r="T46" s="15"/>
      <c r="U46" s="29">
        <f t="shared" si="49"/>
        <v>0</v>
      </c>
      <c r="V46" s="28"/>
      <c r="W46" s="15"/>
      <c r="X46" s="29">
        <f t="shared" si="50"/>
        <v>0</v>
      </c>
      <c r="Y46" s="47">
        <f t="shared" si="51"/>
        <v>0</v>
      </c>
      <c r="Z46" s="46">
        <f t="shared" si="52"/>
        <v>0</v>
      </c>
      <c r="AA46" s="65"/>
      <c r="AB46" s="67"/>
      <c r="AC46" s="63">
        <f t="shared" si="53"/>
        <v>0</v>
      </c>
      <c r="AD46" s="15"/>
      <c r="AE46" s="15"/>
      <c r="AF46" s="29">
        <f t="shared" si="54"/>
        <v>0</v>
      </c>
      <c r="AG46" s="47">
        <f t="shared" si="55"/>
        <v>0</v>
      </c>
      <c r="AH46" s="46">
        <f t="shared" si="56"/>
        <v>0</v>
      </c>
      <c r="AI46" s="28"/>
      <c r="AJ46" s="15"/>
      <c r="AK46" s="29">
        <f t="shared" si="57"/>
        <v>0</v>
      </c>
      <c r="AL46" s="28"/>
      <c r="AM46" s="15"/>
      <c r="AN46" s="29">
        <f t="shared" si="58"/>
        <v>0</v>
      </c>
      <c r="AO46" s="47">
        <f t="shared" si="59"/>
        <v>0</v>
      </c>
      <c r="AP46" s="46">
        <f t="shared" si="60"/>
        <v>0</v>
      </c>
      <c r="AQ46" s="28"/>
      <c r="AR46" s="15"/>
      <c r="AS46" s="29">
        <f t="shared" si="61"/>
        <v>0</v>
      </c>
      <c r="AT46" s="28"/>
      <c r="AU46" s="15"/>
      <c r="AV46" s="29">
        <f t="shared" si="62"/>
        <v>0</v>
      </c>
      <c r="AW46" s="47">
        <f t="shared" si="63"/>
        <v>0</v>
      </c>
      <c r="AX46" s="46">
        <f t="shared" si="64"/>
        <v>0</v>
      </c>
      <c r="AY46" s="71">
        <f t="shared" si="65"/>
        <v>0</v>
      </c>
      <c r="AZ46" s="74">
        <f t="shared" si="66"/>
        <v>0</v>
      </c>
      <c r="BA46" s="5"/>
      <c r="BB46" s="5"/>
      <c r="BC46" s="5"/>
      <c r="BD46" s="5"/>
    </row>
    <row r="47" spans="1:56" x14ac:dyDescent="0.25">
      <c r="A47" s="7" t="s">
        <v>20</v>
      </c>
      <c r="B47" s="7"/>
      <c r="C47" s="28"/>
      <c r="D47" s="15"/>
      <c r="E47" s="27">
        <f t="shared" si="41"/>
        <v>0</v>
      </c>
      <c r="F47" s="28"/>
      <c r="G47" s="15"/>
      <c r="H47" s="29">
        <f t="shared" si="42"/>
        <v>0</v>
      </c>
      <c r="I47" s="48">
        <f t="shared" si="43"/>
        <v>0</v>
      </c>
      <c r="J47" s="46">
        <f t="shared" si="44"/>
        <v>0</v>
      </c>
      <c r="K47" s="28"/>
      <c r="L47" s="15"/>
      <c r="M47" s="29">
        <f t="shared" si="45"/>
        <v>0</v>
      </c>
      <c r="N47" s="28"/>
      <c r="O47" s="15"/>
      <c r="P47" s="29">
        <f t="shared" si="46"/>
        <v>0</v>
      </c>
      <c r="Q47" s="48">
        <f t="shared" si="47"/>
        <v>0</v>
      </c>
      <c r="R47" s="46">
        <f t="shared" si="48"/>
        <v>0</v>
      </c>
      <c r="S47" s="28"/>
      <c r="T47" s="15"/>
      <c r="U47" s="29">
        <f t="shared" si="49"/>
        <v>0</v>
      </c>
      <c r="V47" s="28"/>
      <c r="W47" s="15"/>
      <c r="X47" s="29">
        <f t="shared" si="50"/>
        <v>0</v>
      </c>
      <c r="Y47" s="47">
        <f t="shared" si="51"/>
        <v>0</v>
      </c>
      <c r="Z47" s="46">
        <f t="shared" si="52"/>
        <v>0</v>
      </c>
      <c r="AA47" s="65"/>
      <c r="AB47" s="67"/>
      <c r="AC47" s="63">
        <f t="shared" si="53"/>
        <v>0</v>
      </c>
      <c r="AD47" s="15"/>
      <c r="AE47" s="15"/>
      <c r="AF47" s="29">
        <f t="shared" si="54"/>
        <v>0</v>
      </c>
      <c r="AG47" s="47">
        <f t="shared" si="55"/>
        <v>0</v>
      </c>
      <c r="AH47" s="46">
        <f t="shared" si="56"/>
        <v>0</v>
      </c>
      <c r="AI47" s="28"/>
      <c r="AJ47" s="15"/>
      <c r="AK47" s="29">
        <f t="shared" si="57"/>
        <v>0</v>
      </c>
      <c r="AL47" s="28"/>
      <c r="AM47" s="15"/>
      <c r="AN47" s="29">
        <f t="shared" si="58"/>
        <v>0</v>
      </c>
      <c r="AO47" s="47">
        <f t="shared" si="59"/>
        <v>0</v>
      </c>
      <c r="AP47" s="46">
        <f t="shared" si="60"/>
        <v>0</v>
      </c>
      <c r="AQ47" s="28"/>
      <c r="AR47" s="15"/>
      <c r="AS47" s="29">
        <f t="shared" si="61"/>
        <v>0</v>
      </c>
      <c r="AT47" s="28"/>
      <c r="AU47" s="15"/>
      <c r="AV47" s="29">
        <f t="shared" si="62"/>
        <v>0</v>
      </c>
      <c r="AW47" s="47">
        <f t="shared" si="63"/>
        <v>0</v>
      </c>
      <c r="AX47" s="46">
        <f t="shared" si="64"/>
        <v>0</v>
      </c>
      <c r="AY47" s="71">
        <f t="shared" si="65"/>
        <v>0</v>
      </c>
      <c r="AZ47" s="74">
        <f t="shared" si="66"/>
        <v>0</v>
      </c>
      <c r="BA47" s="5"/>
      <c r="BB47" s="5"/>
      <c r="BC47" s="5"/>
      <c r="BD47" s="5"/>
    </row>
    <row r="48" spans="1:56" x14ac:dyDescent="0.25">
      <c r="A48" s="7" t="s">
        <v>21</v>
      </c>
      <c r="B48" s="7"/>
      <c r="C48" s="28"/>
      <c r="D48" s="15"/>
      <c r="E48" s="27">
        <f t="shared" si="41"/>
        <v>0</v>
      </c>
      <c r="F48" s="28"/>
      <c r="G48" s="15"/>
      <c r="H48" s="29">
        <f t="shared" si="42"/>
        <v>0</v>
      </c>
      <c r="I48" s="48">
        <f t="shared" si="43"/>
        <v>0</v>
      </c>
      <c r="J48" s="46">
        <f t="shared" si="44"/>
        <v>0</v>
      </c>
      <c r="K48" s="28"/>
      <c r="L48" s="15"/>
      <c r="M48" s="29">
        <f t="shared" si="45"/>
        <v>0</v>
      </c>
      <c r="N48" s="28"/>
      <c r="O48" s="15"/>
      <c r="P48" s="29">
        <f t="shared" si="46"/>
        <v>0</v>
      </c>
      <c r="Q48" s="48">
        <f t="shared" si="47"/>
        <v>0</v>
      </c>
      <c r="R48" s="46">
        <f t="shared" si="48"/>
        <v>0</v>
      </c>
      <c r="S48" s="28"/>
      <c r="T48" s="15"/>
      <c r="U48" s="29">
        <f t="shared" si="49"/>
        <v>0</v>
      </c>
      <c r="V48" s="28"/>
      <c r="W48" s="15"/>
      <c r="X48" s="29">
        <f t="shared" si="50"/>
        <v>0</v>
      </c>
      <c r="Y48" s="47">
        <f t="shared" si="51"/>
        <v>0</v>
      </c>
      <c r="Z48" s="46">
        <f t="shared" si="52"/>
        <v>0</v>
      </c>
      <c r="AA48" s="65"/>
      <c r="AB48" s="67"/>
      <c r="AC48" s="63">
        <f t="shared" si="53"/>
        <v>0</v>
      </c>
      <c r="AD48" s="15"/>
      <c r="AE48" s="15"/>
      <c r="AF48" s="29">
        <f t="shared" si="54"/>
        <v>0</v>
      </c>
      <c r="AG48" s="47">
        <f t="shared" si="55"/>
        <v>0</v>
      </c>
      <c r="AH48" s="46">
        <f t="shared" si="56"/>
        <v>0</v>
      </c>
      <c r="AI48" s="28"/>
      <c r="AJ48" s="15"/>
      <c r="AK48" s="29">
        <f t="shared" si="57"/>
        <v>0</v>
      </c>
      <c r="AL48" s="28"/>
      <c r="AM48" s="15"/>
      <c r="AN48" s="29">
        <f t="shared" si="58"/>
        <v>0</v>
      </c>
      <c r="AO48" s="47">
        <f t="shared" si="59"/>
        <v>0</v>
      </c>
      <c r="AP48" s="46">
        <f t="shared" si="60"/>
        <v>0</v>
      </c>
      <c r="AQ48" s="28"/>
      <c r="AR48" s="15"/>
      <c r="AS48" s="29">
        <f t="shared" si="61"/>
        <v>0</v>
      </c>
      <c r="AT48" s="28"/>
      <c r="AU48" s="15"/>
      <c r="AV48" s="29">
        <f t="shared" si="62"/>
        <v>0</v>
      </c>
      <c r="AW48" s="47">
        <f t="shared" si="63"/>
        <v>0</v>
      </c>
      <c r="AX48" s="46">
        <f t="shared" si="64"/>
        <v>0</v>
      </c>
      <c r="AY48" s="71">
        <f t="shared" si="65"/>
        <v>0</v>
      </c>
      <c r="AZ48" s="74">
        <f t="shared" si="66"/>
        <v>0</v>
      </c>
      <c r="BA48" s="5"/>
      <c r="BB48" s="5"/>
      <c r="BC48" s="5"/>
      <c r="BD48" s="5"/>
    </row>
    <row r="49" spans="1:56" x14ac:dyDescent="0.25">
      <c r="A49" s="7" t="s">
        <v>22</v>
      </c>
      <c r="B49" s="7"/>
      <c r="C49" s="28"/>
      <c r="D49" s="15"/>
      <c r="E49" s="27">
        <f t="shared" si="41"/>
        <v>0</v>
      </c>
      <c r="F49" s="28"/>
      <c r="G49" s="15"/>
      <c r="H49" s="29">
        <f t="shared" si="42"/>
        <v>0</v>
      </c>
      <c r="I49" s="48">
        <f t="shared" si="43"/>
        <v>0</v>
      </c>
      <c r="J49" s="46">
        <f t="shared" si="44"/>
        <v>0</v>
      </c>
      <c r="K49" s="28"/>
      <c r="L49" s="15"/>
      <c r="M49" s="29">
        <f t="shared" si="45"/>
        <v>0</v>
      </c>
      <c r="N49" s="28"/>
      <c r="O49" s="15"/>
      <c r="P49" s="29">
        <f t="shared" si="46"/>
        <v>0</v>
      </c>
      <c r="Q49" s="48">
        <f t="shared" si="47"/>
        <v>0</v>
      </c>
      <c r="R49" s="46">
        <f t="shared" si="48"/>
        <v>0</v>
      </c>
      <c r="S49" s="28"/>
      <c r="T49" s="15"/>
      <c r="U49" s="29">
        <f t="shared" si="49"/>
        <v>0</v>
      </c>
      <c r="V49" s="28"/>
      <c r="W49" s="15"/>
      <c r="X49" s="29">
        <f t="shared" si="50"/>
        <v>0</v>
      </c>
      <c r="Y49" s="47">
        <f t="shared" si="51"/>
        <v>0</v>
      </c>
      <c r="Z49" s="46">
        <f t="shared" si="52"/>
        <v>0</v>
      </c>
      <c r="AA49" s="65"/>
      <c r="AB49" s="67"/>
      <c r="AC49" s="63">
        <f t="shared" si="53"/>
        <v>0</v>
      </c>
      <c r="AD49" s="15"/>
      <c r="AE49" s="15"/>
      <c r="AF49" s="29">
        <f t="shared" si="54"/>
        <v>0</v>
      </c>
      <c r="AG49" s="47">
        <f t="shared" si="55"/>
        <v>0</v>
      </c>
      <c r="AH49" s="46">
        <f t="shared" si="56"/>
        <v>0</v>
      </c>
      <c r="AI49" s="28"/>
      <c r="AJ49" s="15"/>
      <c r="AK49" s="29">
        <f t="shared" si="57"/>
        <v>0</v>
      </c>
      <c r="AL49" s="28"/>
      <c r="AM49" s="15"/>
      <c r="AN49" s="29">
        <f t="shared" si="58"/>
        <v>0</v>
      </c>
      <c r="AO49" s="47">
        <f t="shared" si="59"/>
        <v>0</v>
      </c>
      <c r="AP49" s="46">
        <f t="shared" si="60"/>
        <v>0</v>
      </c>
      <c r="AQ49" s="28"/>
      <c r="AR49" s="15"/>
      <c r="AS49" s="29">
        <f t="shared" si="61"/>
        <v>0</v>
      </c>
      <c r="AT49" s="28"/>
      <c r="AU49" s="15"/>
      <c r="AV49" s="29">
        <f t="shared" si="62"/>
        <v>0</v>
      </c>
      <c r="AW49" s="47">
        <f t="shared" si="63"/>
        <v>0</v>
      </c>
      <c r="AX49" s="46">
        <f t="shared" si="64"/>
        <v>0</v>
      </c>
      <c r="AY49" s="71">
        <f t="shared" si="65"/>
        <v>0</v>
      </c>
      <c r="AZ49" s="74">
        <f t="shared" si="66"/>
        <v>0</v>
      </c>
      <c r="BA49" s="5"/>
      <c r="BB49" s="5"/>
      <c r="BC49" s="5"/>
      <c r="BD49" s="5"/>
    </row>
    <row r="50" spans="1:56" x14ac:dyDescent="0.25">
      <c r="A50" s="7" t="s">
        <v>23</v>
      </c>
      <c r="B50" s="7"/>
      <c r="C50" s="28"/>
      <c r="D50" s="15"/>
      <c r="E50" s="27">
        <f t="shared" si="41"/>
        <v>0</v>
      </c>
      <c r="F50" s="28"/>
      <c r="G50" s="15"/>
      <c r="H50" s="29">
        <f t="shared" si="42"/>
        <v>0</v>
      </c>
      <c r="I50" s="48">
        <f t="shared" si="43"/>
        <v>0</v>
      </c>
      <c r="J50" s="46">
        <f t="shared" si="44"/>
        <v>0</v>
      </c>
      <c r="K50" s="28"/>
      <c r="L50" s="15"/>
      <c r="M50" s="29">
        <f t="shared" si="45"/>
        <v>0</v>
      </c>
      <c r="N50" s="28"/>
      <c r="O50" s="15"/>
      <c r="P50" s="29">
        <f t="shared" si="46"/>
        <v>0</v>
      </c>
      <c r="Q50" s="48">
        <f t="shared" si="47"/>
        <v>0</v>
      </c>
      <c r="R50" s="46">
        <f t="shared" si="48"/>
        <v>0</v>
      </c>
      <c r="S50" s="28"/>
      <c r="T50" s="15"/>
      <c r="U50" s="29">
        <f t="shared" si="49"/>
        <v>0</v>
      </c>
      <c r="V50" s="28"/>
      <c r="W50" s="15"/>
      <c r="X50" s="29">
        <f t="shared" si="50"/>
        <v>0</v>
      </c>
      <c r="Y50" s="47">
        <f t="shared" si="51"/>
        <v>0</v>
      </c>
      <c r="Z50" s="46">
        <f t="shared" si="52"/>
        <v>0</v>
      </c>
      <c r="AA50" s="65"/>
      <c r="AB50" s="67"/>
      <c r="AC50" s="63">
        <f t="shared" si="53"/>
        <v>0</v>
      </c>
      <c r="AD50" s="15"/>
      <c r="AE50" s="15"/>
      <c r="AF50" s="29">
        <f t="shared" si="54"/>
        <v>0</v>
      </c>
      <c r="AG50" s="47">
        <f t="shared" si="55"/>
        <v>0</v>
      </c>
      <c r="AH50" s="46">
        <f t="shared" si="56"/>
        <v>0</v>
      </c>
      <c r="AI50" s="28"/>
      <c r="AJ50" s="15"/>
      <c r="AK50" s="29">
        <f t="shared" si="57"/>
        <v>0</v>
      </c>
      <c r="AL50" s="28"/>
      <c r="AM50" s="15"/>
      <c r="AN50" s="29">
        <f t="shared" si="58"/>
        <v>0</v>
      </c>
      <c r="AO50" s="47">
        <f t="shared" si="59"/>
        <v>0</v>
      </c>
      <c r="AP50" s="46">
        <f t="shared" si="60"/>
        <v>0</v>
      </c>
      <c r="AQ50" s="68"/>
      <c r="AR50" s="15"/>
      <c r="AS50" s="29">
        <f t="shared" si="61"/>
        <v>0</v>
      </c>
      <c r="AT50" s="28"/>
      <c r="AU50" s="15"/>
      <c r="AV50" s="29">
        <f t="shared" si="62"/>
        <v>0</v>
      </c>
      <c r="AW50" s="47">
        <f t="shared" si="63"/>
        <v>0</v>
      </c>
      <c r="AX50" s="46">
        <f t="shared" si="64"/>
        <v>0</v>
      </c>
      <c r="AY50" s="71">
        <f t="shared" si="65"/>
        <v>0</v>
      </c>
      <c r="AZ50" s="74">
        <f t="shared" si="66"/>
        <v>0</v>
      </c>
      <c r="BA50" s="5"/>
      <c r="BB50" s="5"/>
      <c r="BC50" s="5"/>
      <c r="BD50" s="5"/>
    </row>
    <row r="51" spans="1:56" s="3" customFormat="1" x14ac:dyDescent="0.25">
      <c r="A51" s="44" t="s">
        <v>102</v>
      </c>
      <c r="B51" s="17"/>
      <c r="C51" s="18"/>
      <c r="D51" s="20">
        <f>SUM(D39:D50)</f>
        <v>0</v>
      </c>
      <c r="E51" s="24">
        <f>SUM(E39:E50)</f>
        <v>0</v>
      </c>
      <c r="F51" s="34"/>
      <c r="G51" s="34">
        <f t="shared" ref="G51:AX51" si="67">SUM(G39:G50)</f>
        <v>0</v>
      </c>
      <c r="H51" s="35">
        <f>SUM(H39:H50)</f>
        <v>0</v>
      </c>
      <c r="I51" s="36">
        <f>SUM(I39:I50)</f>
        <v>0</v>
      </c>
      <c r="J51" s="35">
        <f t="shared" si="44"/>
        <v>0</v>
      </c>
      <c r="K51" s="37"/>
      <c r="L51" s="36">
        <f>SUM(L39:L50)</f>
        <v>0</v>
      </c>
      <c r="M51" s="35">
        <f>SUM(M39:M50)</f>
        <v>0</v>
      </c>
      <c r="N51" s="34"/>
      <c r="O51" s="20">
        <f>SUM(O39:O50)</f>
        <v>0</v>
      </c>
      <c r="P51" s="35">
        <f>SUM(P39:P50)</f>
        <v>0</v>
      </c>
      <c r="Q51" s="36">
        <f>SUM(Q39:Q50)</f>
        <v>0</v>
      </c>
      <c r="R51" s="35">
        <f t="shared" si="67"/>
        <v>0</v>
      </c>
      <c r="S51" s="34"/>
      <c r="T51" s="20">
        <f>SUM(T39:T50)</f>
        <v>0</v>
      </c>
      <c r="U51" s="35">
        <f>SUM(U39:U50)</f>
        <v>0</v>
      </c>
      <c r="V51" s="34"/>
      <c r="W51" s="20">
        <f>SUM(W39:W50)</f>
        <v>0</v>
      </c>
      <c r="X51" s="35">
        <f>SUM(X39:X50)</f>
        <v>0</v>
      </c>
      <c r="Y51" s="20">
        <f>SUM(Y39:Y50)</f>
        <v>0</v>
      </c>
      <c r="Z51" s="35">
        <f>SUM(Z39:Z50)</f>
        <v>0</v>
      </c>
      <c r="AA51" s="34"/>
      <c r="AB51" s="22">
        <f>SUM(AB39:AB49)</f>
        <v>0</v>
      </c>
      <c r="AC51" s="20">
        <f>SUM(AC39:AC50)</f>
        <v>0</v>
      </c>
      <c r="AD51" s="34"/>
      <c r="AE51" s="20">
        <f>SUM(AE39:AE50)</f>
        <v>0</v>
      </c>
      <c r="AF51" s="35">
        <f>SUM(AF39:AF50)</f>
        <v>0</v>
      </c>
      <c r="AG51" s="20">
        <f>SUM(AG39:AG50)</f>
        <v>0</v>
      </c>
      <c r="AH51" s="35">
        <f t="shared" si="67"/>
        <v>0</v>
      </c>
      <c r="AI51" s="34"/>
      <c r="AJ51" s="20">
        <f>SUM(AJ39:AJ50)</f>
        <v>0</v>
      </c>
      <c r="AK51" s="35">
        <f>SUM(AK39:AK50)</f>
        <v>0</v>
      </c>
      <c r="AL51" s="34"/>
      <c r="AM51" s="20">
        <f>SUM(AM39:AM50)</f>
        <v>0</v>
      </c>
      <c r="AN51" s="35">
        <f>SUM(AN39:AN50)</f>
        <v>0</v>
      </c>
      <c r="AO51" s="20">
        <f>SUM(AO39:AO50)</f>
        <v>0</v>
      </c>
      <c r="AP51" s="35">
        <f t="shared" si="67"/>
        <v>0</v>
      </c>
      <c r="AQ51" s="34"/>
      <c r="AR51" s="20">
        <f>SUM(AR39:AR50)</f>
        <v>0</v>
      </c>
      <c r="AS51" s="35">
        <f>SUM(AS39:AS50)</f>
        <v>0</v>
      </c>
      <c r="AT51" s="34"/>
      <c r="AU51" s="20">
        <f>SUM(AU39:AU50)</f>
        <v>0</v>
      </c>
      <c r="AV51" s="35">
        <f>SUM(AV39:AV50)</f>
        <v>0</v>
      </c>
      <c r="AW51" s="20">
        <f>SUM(AW39:AW50)</f>
        <v>0</v>
      </c>
      <c r="AX51" s="35">
        <f t="shared" si="67"/>
        <v>0</v>
      </c>
      <c r="AY51" s="20">
        <f>SUM(AY39:AY50)</f>
        <v>0</v>
      </c>
      <c r="AZ51" s="70">
        <f>SUM(AZ39:AZ50)</f>
        <v>0</v>
      </c>
      <c r="BA51" s="4"/>
      <c r="BB51" s="4"/>
      <c r="BC51" s="4"/>
      <c r="BD51" s="4"/>
    </row>
    <row r="52" spans="1:56" x14ac:dyDescent="0.25">
      <c r="A52" s="40" t="s">
        <v>100</v>
      </c>
      <c r="B52" s="53"/>
      <c r="C52" s="41"/>
      <c r="D52" s="49">
        <f>D37+D51</f>
        <v>0</v>
      </c>
      <c r="E52" s="50">
        <f>E37+E51</f>
        <v>0</v>
      </c>
      <c r="F52" s="54"/>
      <c r="G52" s="42">
        <f>G37+G51</f>
        <v>0</v>
      </c>
      <c r="H52" s="43">
        <f>H37+H51</f>
        <v>0</v>
      </c>
      <c r="I52" s="51">
        <f>SUM(I3:I36)+SUM(I39:I50)</f>
        <v>0</v>
      </c>
      <c r="J52" s="52">
        <f>SUM(J3:J36)+SUM(J39:J50)</f>
        <v>0</v>
      </c>
      <c r="K52" s="42"/>
      <c r="L52" s="51">
        <f>L37+L51</f>
        <v>0</v>
      </c>
      <c r="M52" s="43">
        <f>M37+M51</f>
        <v>0</v>
      </c>
      <c r="N52" s="42"/>
      <c r="O52" s="42">
        <f>O37+O51</f>
        <v>0</v>
      </c>
      <c r="P52" s="43">
        <f>P37+P51</f>
        <v>0</v>
      </c>
      <c r="Q52" s="49">
        <f>Q37+Q51</f>
        <v>0</v>
      </c>
      <c r="R52" s="43">
        <f>R37+R51</f>
        <v>0</v>
      </c>
      <c r="S52" s="42"/>
      <c r="T52" s="51">
        <f>SUM(T37+T51)</f>
        <v>0</v>
      </c>
      <c r="U52" s="43">
        <f>SUM(U37+U51)</f>
        <v>0</v>
      </c>
      <c r="V52" s="42"/>
      <c r="W52" s="51">
        <f>W37+W51</f>
        <v>0</v>
      </c>
      <c r="X52" s="43">
        <f>X37+X51</f>
        <v>0</v>
      </c>
      <c r="Y52" s="51">
        <f>Y37+Y51</f>
        <v>0</v>
      </c>
      <c r="Z52" s="43">
        <f>Z37+Z51</f>
        <v>0</v>
      </c>
      <c r="AA52" s="42"/>
      <c r="AB52" s="64">
        <f>AB37+AB51</f>
        <v>0</v>
      </c>
      <c r="AC52" s="51">
        <f>AC37+AC51</f>
        <v>0</v>
      </c>
      <c r="AD52" s="42"/>
      <c r="AE52" s="51">
        <f>AE37+AE51</f>
        <v>0</v>
      </c>
      <c r="AF52" s="43">
        <f>AF37+AF51</f>
        <v>0</v>
      </c>
      <c r="AG52" s="51">
        <f>AG37+AG51</f>
        <v>0</v>
      </c>
      <c r="AH52" s="43">
        <f>AH37+AH51</f>
        <v>0</v>
      </c>
      <c r="AI52" s="42"/>
      <c r="AJ52" s="51">
        <f>AJ37+AJ51</f>
        <v>0</v>
      </c>
      <c r="AK52" s="43">
        <f>SUM(AK37+AK51)</f>
        <v>0</v>
      </c>
      <c r="AL52" s="42"/>
      <c r="AM52" s="51">
        <f>AM37+AM51</f>
        <v>0</v>
      </c>
      <c r="AN52" s="43">
        <f>AN37+AN51</f>
        <v>0</v>
      </c>
      <c r="AO52" s="51">
        <f>AO37+AO51</f>
        <v>0</v>
      </c>
      <c r="AP52" s="43">
        <f>AP37+AP51</f>
        <v>0</v>
      </c>
      <c r="AQ52" s="42"/>
      <c r="AR52" s="51">
        <f>AR37+AR51</f>
        <v>0</v>
      </c>
      <c r="AS52" s="43">
        <f>AS37+AS51</f>
        <v>0</v>
      </c>
      <c r="AT52" s="42"/>
      <c r="AU52" s="51">
        <f t="shared" ref="AU52:AZ52" si="68">AU37+AU51</f>
        <v>0</v>
      </c>
      <c r="AV52" s="43">
        <f t="shared" si="68"/>
        <v>0</v>
      </c>
      <c r="AW52" s="51">
        <f t="shared" si="68"/>
        <v>0</v>
      </c>
      <c r="AX52" s="43">
        <f t="shared" si="68"/>
        <v>0</v>
      </c>
      <c r="AY52" s="51">
        <f t="shared" si="68"/>
        <v>0</v>
      </c>
      <c r="AZ52" s="43">
        <f t="shared" si="68"/>
        <v>0</v>
      </c>
      <c r="BA52" s="5"/>
      <c r="BB52" s="5"/>
      <c r="BC52" s="5"/>
      <c r="BD52" s="5"/>
    </row>
    <row r="53" spans="1:56" x14ac:dyDescent="0.25">
      <c r="A53" s="55" t="s">
        <v>33</v>
      </c>
      <c r="B53" s="56"/>
      <c r="C53" s="30"/>
      <c r="D53" s="30"/>
      <c r="E53" s="30"/>
      <c r="F53" s="30"/>
      <c r="G53" s="57"/>
      <c r="H53" s="38"/>
      <c r="I53" s="39">
        <v>59565.599999999999</v>
      </c>
      <c r="J53" s="38"/>
      <c r="K53" s="38"/>
      <c r="L53" s="38"/>
      <c r="M53" s="38"/>
      <c r="N53" s="38"/>
      <c r="O53" s="38"/>
      <c r="P53" s="38"/>
      <c r="Q53" s="39">
        <v>49638</v>
      </c>
      <c r="R53" s="38"/>
      <c r="S53" s="38"/>
      <c r="T53" s="38"/>
      <c r="U53" s="38"/>
      <c r="V53" s="38"/>
      <c r="W53" s="38"/>
      <c r="X53" s="38"/>
      <c r="Y53" s="39">
        <v>39710.400000000001</v>
      </c>
      <c r="Z53" s="57"/>
      <c r="AA53" s="38"/>
      <c r="AB53" s="38"/>
      <c r="AC53" s="38"/>
      <c r="AD53" s="38"/>
      <c r="AE53" s="38"/>
      <c r="AF53" s="38"/>
      <c r="AG53" s="39">
        <v>35739.360000000001</v>
      </c>
      <c r="AH53" s="57"/>
      <c r="AI53" s="38"/>
      <c r="AJ53" s="38"/>
      <c r="AK53" s="38"/>
      <c r="AL53" s="38"/>
      <c r="AM53" s="38"/>
      <c r="AN53" s="38"/>
      <c r="AO53" s="39">
        <v>13898.640000000001</v>
      </c>
      <c r="AP53" s="57"/>
      <c r="AQ53" s="38"/>
      <c r="AR53" s="38"/>
      <c r="AS53" s="38"/>
      <c r="AT53" s="38"/>
      <c r="AU53" s="38"/>
      <c r="AV53" s="38"/>
      <c r="AW53" s="39">
        <v>0</v>
      </c>
      <c r="AX53" s="57"/>
      <c r="AY53" s="39">
        <f>SUM(H53:AW53)</f>
        <v>198552</v>
      </c>
      <c r="AZ53" s="30"/>
      <c r="BA53" s="5"/>
      <c r="BB53" s="5"/>
      <c r="BC53" s="5"/>
      <c r="BD53" s="5"/>
    </row>
    <row r="54" spans="1:56" x14ac:dyDescent="0.25">
      <c r="A54" s="8"/>
      <c r="B54" s="8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10"/>
      <c r="AZ54" s="9"/>
      <c r="BA54" s="5"/>
      <c r="BB54" s="5"/>
      <c r="BC54" s="5"/>
      <c r="BD54" s="5"/>
    </row>
    <row r="55" spans="1:56" x14ac:dyDescent="0.25">
      <c r="A55" s="81" t="s">
        <v>41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3"/>
    </row>
    <row r="56" spans="1:56" x14ac:dyDescent="0.25">
      <c r="A56" s="81" t="s">
        <v>42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3"/>
    </row>
    <row r="57" spans="1:56" x14ac:dyDescent="0.25">
      <c r="A57" s="81" t="s">
        <v>55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3"/>
    </row>
    <row r="58" spans="1:56" ht="63.6" customHeight="1" x14ac:dyDescent="0.25">
      <c r="A58" s="75" t="s">
        <v>99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7"/>
    </row>
  </sheetData>
  <sheetProtection algorithmName="SHA-512" hashValue="fvdRB+KcFX3sRm+he49xLvfWpbIg6ZvWNF2ZCLfa1snpGCMAWiL3llwGw5WanLXZ273L3eB8ImtUekzrqnkqiw==" saltValue="vgK8eflPwKYb+NfgV6jLWw==" spinCount="100000" sheet="1" objects="1" scenarios="1" selectLockedCells="1"/>
  <sortState ref="A39:A50">
    <sortCondition ref="A39"/>
  </sortState>
  <mergeCells count="5">
    <mergeCell ref="A58:AZ58"/>
    <mergeCell ref="A38:AZ38"/>
    <mergeCell ref="A55:AZ55"/>
    <mergeCell ref="A56:AZ56"/>
    <mergeCell ref="A57:AZ57"/>
  </mergeCells>
  <pageMargins left="0.7" right="0.7" top="0.75" bottom="0.75" header="0.3" footer="0.3"/>
  <pageSetup paperSize="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DF61E4A-95FB-4670-A3DA-6F592F88D21C}">
          <x14:formula1>
            <xm:f>'List of Values'!$A$4:$A$7</xm:f>
          </x14:formula1>
          <xm:sqref>B3:B36 B39:B50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0F2E0-3FA2-4591-B76E-10B018550DA7}">
  <dimension ref="A3:A7"/>
  <sheetViews>
    <sheetView workbookViewId="0">
      <selection activeCell="B7" sqref="B7"/>
    </sheetView>
  </sheetViews>
  <sheetFormatPr defaultRowHeight="15" x14ac:dyDescent="0.25"/>
  <cols>
    <col min="1" max="1" width="30.7109375" customWidth="1"/>
  </cols>
  <sheetData>
    <row r="3" spans="1:1" x14ac:dyDescent="0.25">
      <c r="A3" t="s">
        <v>94</v>
      </c>
    </row>
    <row r="4" spans="1:1" x14ac:dyDescent="0.25">
      <c r="A4" t="s">
        <v>95</v>
      </c>
    </row>
    <row r="5" spans="1:1" x14ac:dyDescent="0.25">
      <c r="A5" t="s">
        <v>96</v>
      </c>
    </row>
    <row r="6" spans="1:1" x14ac:dyDescent="0.25">
      <c r="A6" t="s">
        <v>97</v>
      </c>
    </row>
    <row r="7" spans="1:1" x14ac:dyDescent="0.25">
      <c r="A7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Implementation Pricing Schedule</vt:lpstr>
      <vt:lpstr>List of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secadm</cp:lastModifiedBy>
  <cp:lastPrinted>2018-10-04T14:43:53Z</cp:lastPrinted>
  <dcterms:created xsi:type="dcterms:W3CDTF">2018-08-02T13:13:35Z</dcterms:created>
  <dcterms:modified xsi:type="dcterms:W3CDTF">2018-10-09T13:01:14Z</dcterms:modified>
</cp:coreProperties>
</file>